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H:\2022\2022_Rozpočty\"/>
    </mc:Choice>
  </mc:AlternateContent>
  <bookViews>
    <workbookView xWindow="0" yWindow="0" windowWidth="0" windowHeight="0"/>
  </bookViews>
  <sheets>
    <sheet name="Rekapitulácia stavby" sheetId="1" r:id="rId1"/>
    <sheet name="01 - Modernizácia Domu sm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'01 - Modernizácia Domu sm...'!$C$143:$K$273</definedName>
    <definedName name="_xlnm.Print_Area" localSheetId="1">'01 - Modernizácia Domu sm...'!$C$4:$J$76,'01 - Modernizácia Domu sm...'!$C$131:$J$273</definedName>
    <definedName name="_xlnm.Print_Titles" localSheetId="1">'01 - Modernizácia Domu sm...'!$143:$143</definedName>
  </definedNames>
  <calcPr/>
</workbook>
</file>

<file path=xl/calcChain.xml><?xml version="1.0" encoding="utf-8"?>
<calcChain xmlns="http://schemas.openxmlformats.org/spreadsheetml/2006/main">
  <c i="2" l="1" r="J39"/>
  <c r="J38"/>
  <c i="1" r="AY95"/>
  <c i="2" r="J37"/>
  <c i="1" r="AX95"/>
  <c i="2"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3"/>
  <c r="BH223"/>
  <c r="BG223"/>
  <c r="BE223"/>
  <c r="T223"/>
  <c r="R223"/>
  <c r="P223"/>
  <c r="BI222"/>
  <c r="BH222"/>
  <c r="BG222"/>
  <c r="BE222"/>
  <c r="T222"/>
  <c r="R222"/>
  <c r="P222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7"/>
  <c r="BH187"/>
  <c r="BG187"/>
  <c r="BE187"/>
  <c r="T187"/>
  <c r="T186"/>
  <c r="R187"/>
  <c r="R186"/>
  <c r="P187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J141"/>
  <c r="J140"/>
  <c r="F140"/>
  <c r="F138"/>
  <c r="E136"/>
  <c r="BI123"/>
  <c r="BH123"/>
  <c r="BG123"/>
  <c r="BE123"/>
  <c r="BI122"/>
  <c r="BH122"/>
  <c r="BG122"/>
  <c r="BF122"/>
  <c r="BE122"/>
  <c r="BI121"/>
  <c r="BH121"/>
  <c r="BG121"/>
  <c r="BF121"/>
  <c r="BE121"/>
  <c r="BI120"/>
  <c r="BH120"/>
  <c r="BG120"/>
  <c r="BF120"/>
  <c r="BE120"/>
  <c r="BI119"/>
  <c r="BH119"/>
  <c r="BG119"/>
  <c r="BF119"/>
  <c r="BE119"/>
  <c r="BI118"/>
  <c r="BH118"/>
  <c r="BG118"/>
  <c r="BF118"/>
  <c r="BE118"/>
  <c r="J92"/>
  <c r="J91"/>
  <c r="F91"/>
  <c r="F89"/>
  <c r="E87"/>
  <c r="J18"/>
  <c r="E18"/>
  <c r="F141"/>
  <c r="J17"/>
  <c r="J12"/>
  <c r="J89"/>
  <c r="E7"/>
  <c r="E85"/>
  <c i="1" r="L90"/>
  <c r="AM90"/>
  <c r="AM89"/>
  <c r="L89"/>
  <c r="AM87"/>
  <c r="L87"/>
  <c r="L85"/>
  <c r="L84"/>
  <c i="2" r="BK273"/>
  <c r="BK261"/>
  <c r="BK254"/>
  <c r="J246"/>
  <c r="J239"/>
  <c r="J233"/>
  <c r="BK225"/>
  <c r="BK213"/>
  <c r="BK198"/>
  <c r="BK179"/>
  <c r="BK171"/>
  <c r="BK161"/>
  <c r="J149"/>
  <c r="J269"/>
  <c r="J261"/>
  <c r="BK249"/>
  <c r="BK240"/>
  <c r="BK235"/>
  <c r="J227"/>
  <c r="BK220"/>
  <c r="J214"/>
  <c r="BK207"/>
  <c r="BK201"/>
  <c r="J187"/>
  <c r="BK178"/>
  <c r="J170"/>
  <c r="J165"/>
  <c r="J158"/>
  <c r="BK269"/>
  <c r="J260"/>
  <c r="BK250"/>
  <c r="BK243"/>
  <c r="BK232"/>
  <c r="BK222"/>
  <c r="J217"/>
  <c r="BK206"/>
  <c r="J198"/>
  <c r="BK187"/>
  <c r="J179"/>
  <c r="J171"/>
  <c r="BK165"/>
  <c r="J156"/>
  <c r="J148"/>
  <c r="J264"/>
  <c r="J254"/>
  <c r="J243"/>
  <c r="J223"/>
  <c r="J209"/>
  <c r="BK204"/>
  <c r="BK194"/>
  <c r="J185"/>
  <c r="J178"/>
  <c r="J169"/>
  <c r="BK154"/>
  <c r="BK149"/>
  <c r="BK264"/>
  <c r="BK262"/>
  <c r="J257"/>
  <c r="BK248"/>
  <c r="J241"/>
  <c r="J236"/>
  <c r="BK231"/>
  <c r="J218"/>
  <c r="BK210"/>
  <c r="BK196"/>
  <c r="BK182"/>
  <c r="J175"/>
  <c r="J163"/>
  <c r="BK155"/>
  <c r="BK148"/>
  <c r="J268"/>
  <c r="BK257"/>
  <c r="J245"/>
  <c r="BK239"/>
  <c r="BK233"/>
  <c r="J229"/>
  <c r="J222"/>
  <c r="J213"/>
  <c r="J206"/>
  <c r="BK199"/>
  <c r="BK181"/>
  <c r="BK174"/>
  <c r="BK167"/>
  <c r="BK159"/>
  <c r="BK272"/>
  <c r="J262"/>
  <c r="J248"/>
  <c r="J237"/>
  <c r="BK230"/>
  <c r="J220"/>
  <c r="J216"/>
  <c r="J211"/>
  <c r="BK205"/>
  <c r="J196"/>
  <c r="BK185"/>
  <c r="BK176"/>
  <c r="J168"/>
  <c r="BK160"/>
  <c r="J154"/>
  <c r="J273"/>
  <c r="BK263"/>
  <c r="BK245"/>
  <c r="J238"/>
  <c r="BK216"/>
  <c r="J208"/>
  <c r="BK200"/>
  <c r="BK192"/>
  <c r="BK183"/>
  <c r="J174"/>
  <c r="BK163"/>
  <c r="BK156"/>
  <c r="J147"/>
  <c r="J272"/>
  <c r="BK260"/>
  <c r="BK256"/>
  <c r="BK247"/>
  <c r="J240"/>
  <c r="J234"/>
  <c r="J226"/>
  <c r="J199"/>
  <c r="BK191"/>
  <c r="BK190"/>
  <c r="J176"/>
  <c r="BK169"/>
  <c r="J159"/>
  <c r="BK271"/>
  <c r="J267"/>
  <c r="J256"/>
  <c r="J247"/>
  <c r="J242"/>
  <c r="BK236"/>
  <c r="BK226"/>
  <c r="J219"/>
  <c r="J212"/>
  <c r="J202"/>
  <c r="BK195"/>
  <c r="BK180"/>
  <c r="J173"/>
  <c r="J166"/>
  <c r="J160"/>
  <c r="J151"/>
  <c r="BK267"/>
  <c r="J252"/>
  <c r="BK246"/>
  <c r="J235"/>
  <c r="BK229"/>
  <c r="BK219"/>
  <c r="J215"/>
  <c r="J210"/>
  <c r="J204"/>
  <c r="J191"/>
  <c r="J182"/>
  <c r="BK172"/>
  <c r="BK166"/>
  <c r="BK157"/>
  <c r="J153"/>
  <c r="J266"/>
  <c r="BK252"/>
  <c r="BK241"/>
  <c r="BK234"/>
  <c r="BK212"/>
  <c r="J201"/>
  <c r="J190"/>
  <c r="J180"/>
  <c r="J172"/>
  <c r="BK158"/>
  <c r="BK153"/>
  <c r="J271"/>
  <c r="J263"/>
  <c r="BK258"/>
  <c r="J250"/>
  <c r="BK242"/>
  <c r="BK237"/>
  <c r="J230"/>
  <c r="BK215"/>
  <c r="BK209"/>
  <c r="J192"/>
  <c r="J181"/>
  <c r="BK173"/>
  <c r="BK162"/>
  <c r="J152"/>
  <c r="BK147"/>
  <c r="BK266"/>
  <c r="J253"/>
  <c r="J244"/>
  <c r="J232"/>
  <c r="BK223"/>
  <c r="BK217"/>
  <c r="BK208"/>
  <c r="J200"/>
  <c r="J184"/>
  <c r="J177"/>
  <c r="BK168"/>
  <c r="J161"/>
  <c r="BK152"/>
  <c r="BK268"/>
  <c r="BK253"/>
  <c r="J249"/>
  <c r="BK238"/>
  <c r="J231"/>
  <c r="J225"/>
  <c r="BK218"/>
  <c r="BK214"/>
  <c r="J207"/>
  <c r="BK202"/>
  <c r="J194"/>
  <c r="J183"/>
  <c r="BK175"/>
  <c r="BK170"/>
  <c r="J162"/>
  <c r="J155"/>
  <c i="1" r="AS94"/>
  <c i="2" r="J258"/>
  <c r="BK244"/>
  <c r="BK227"/>
  <c r="BK211"/>
  <c r="J205"/>
  <c r="J195"/>
  <c r="BK184"/>
  <c r="BK177"/>
  <c r="J167"/>
  <c r="J157"/>
  <c r="BK151"/>
  <c l="1" r="R146"/>
  <c r="R145"/>
  <c r="T146"/>
  <c r="T150"/>
  <c r="T164"/>
  <c r="R189"/>
  <c r="P193"/>
  <c r="R193"/>
  <c r="R197"/>
  <c r="R203"/>
  <c r="R224"/>
  <c r="BK146"/>
  <c r="J146"/>
  <c r="J98"/>
  <c r="BK150"/>
  <c r="J150"/>
  <c r="J99"/>
  <c r="BK164"/>
  <c r="J164"/>
  <c r="J100"/>
  <c r="R164"/>
  <c r="P189"/>
  <c r="BK193"/>
  <c r="J193"/>
  <c r="J104"/>
  <c r="T193"/>
  <c r="P197"/>
  <c r="T197"/>
  <c r="T203"/>
  <c r="R221"/>
  <c r="BK224"/>
  <c r="J224"/>
  <c r="J108"/>
  <c r="P224"/>
  <c r="BK228"/>
  <c r="J228"/>
  <c r="J109"/>
  <c r="R228"/>
  <c r="BK251"/>
  <c r="J251"/>
  <c r="J110"/>
  <c r="P251"/>
  <c r="T251"/>
  <c r="P255"/>
  <c r="T255"/>
  <c r="P259"/>
  <c r="T259"/>
  <c r="T265"/>
  <c r="P146"/>
  <c r="P150"/>
  <c r="R150"/>
  <c r="P164"/>
  <c r="BK189"/>
  <c r="J189"/>
  <c r="J103"/>
  <c r="T189"/>
  <c r="BK197"/>
  <c r="J197"/>
  <c r="J105"/>
  <c r="BK203"/>
  <c r="J203"/>
  <c r="J106"/>
  <c r="P203"/>
  <c r="BK221"/>
  <c r="J221"/>
  <c r="J107"/>
  <c r="P221"/>
  <c r="T221"/>
  <c r="T224"/>
  <c r="P228"/>
  <c r="T228"/>
  <c r="R251"/>
  <c r="BK255"/>
  <c r="J255"/>
  <c r="J111"/>
  <c r="R255"/>
  <c r="BK259"/>
  <c r="J259"/>
  <c r="J112"/>
  <c r="R259"/>
  <c r="BK265"/>
  <c r="J265"/>
  <c r="J113"/>
  <c r="P265"/>
  <c r="R265"/>
  <c r="BK270"/>
  <c r="J270"/>
  <c r="J114"/>
  <c r="P270"/>
  <c r="R270"/>
  <c r="T270"/>
  <c r="BK186"/>
  <c r="J186"/>
  <c r="J101"/>
  <c r="E134"/>
  <c r="BF155"/>
  <c r="BF162"/>
  <c r="BF163"/>
  <c r="BF166"/>
  <c r="BF171"/>
  <c r="BF179"/>
  <c r="BF180"/>
  <c r="BF185"/>
  <c r="BF187"/>
  <c r="BF194"/>
  <c r="BF200"/>
  <c r="BF202"/>
  <c r="BF205"/>
  <c r="BF207"/>
  <c r="BF208"/>
  <c r="BF210"/>
  <c r="BF211"/>
  <c r="BF216"/>
  <c r="BF220"/>
  <c r="BF244"/>
  <c r="BF257"/>
  <c r="BF264"/>
  <c r="BF273"/>
  <c r="J138"/>
  <c r="BF147"/>
  <c r="BF152"/>
  <c r="BF154"/>
  <c r="BF156"/>
  <c r="BF167"/>
  <c r="BF170"/>
  <c r="BF174"/>
  <c r="BF178"/>
  <c r="BF192"/>
  <c r="BF195"/>
  <c r="BF209"/>
  <c r="BF212"/>
  <c r="BF214"/>
  <c r="BF215"/>
  <c r="BF219"/>
  <c r="BF223"/>
  <c r="BF227"/>
  <c r="BF230"/>
  <c r="BF236"/>
  <c r="BF247"/>
  <c r="BF250"/>
  <c r="BF253"/>
  <c r="BF256"/>
  <c r="BF258"/>
  <c r="BF261"/>
  <c r="BF262"/>
  <c r="BF263"/>
  <c r="BF269"/>
  <c r="BF149"/>
  <c r="BF153"/>
  <c r="BF157"/>
  <c r="BF158"/>
  <c r="BF159"/>
  <c r="BF161"/>
  <c r="BF165"/>
  <c r="BF168"/>
  <c r="BF169"/>
  <c r="BF172"/>
  <c r="BF173"/>
  <c r="BF175"/>
  <c r="BF176"/>
  <c r="BF177"/>
  <c r="BF182"/>
  <c r="BF183"/>
  <c r="BF184"/>
  <c r="BF196"/>
  <c r="BF199"/>
  <c r="BF201"/>
  <c r="BF204"/>
  <c r="BF206"/>
  <c r="BF213"/>
  <c r="BF218"/>
  <c r="BF226"/>
  <c r="BF231"/>
  <c r="BF234"/>
  <c r="BF237"/>
  <c r="BF242"/>
  <c r="BF243"/>
  <c r="BF252"/>
  <c r="BF254"/>
  <c r="BF266"/>
  <c r="BF267"/>
  <c r="BF268"/>
  <c r="F92"/>
  <c r="BF148"/>
  <c r="BF151"/>
  <c r="BF160"/>
  <c r="BF181"/>
  <c r="BF190"/>
  <c r="BF191"/>
  <c r="BF198"/>
  <c r="BF217"/>
  <c r="BF222"/>
  <c r="BF225"/>
  <c r="BF229"/>
  <c r="BF232"/>
  <c r="BF233"/>
  <c r="BF235"/>
  <c r="BF238"/>
  <c r="BF239"/>
  <c r="BF240"/>
  <c r="BF241"/>
  <c r="BF245"/>
  <c r="BF246"/>
  <c r="BF248"/>
  <c r="BF249"/>
  <c r="BF260"/>
  <c r="BF271"/>
  <c r="BF272"/>
  <c r="F38"/>
  <c i="1" r="BC95"/>
  <c r="BC94"/>
  <c r="AY94"/>
  <c i="2" r="J35"/>
  <c i="1" r="AV95"/>
  <c i="2" r="F35"/>
  <c i="1" r="AZ95"/>
  <c r="AZ94"/>
  <c r="W29"/>
  <c i="2" r="F37"/>
  <c i="1" r="BB95"/>
  <c r="BB94"/>
  <c r="W31"/>
  <c i="2" r="F39"/>
  <c i="1" r="BD95"/>
  <c r="BD94"/>
  <c r="W33"/>
  <c i="2" l="1" r="P145"/>
  <c r="R188"/>
  <c r="T188"/>
  <c r="P188"/>
  <c r="T145"/>
  <c r="R144"/>
  <c r="BK145"/>
  <c r="J145"/>
  <c r="J97"/>
  <c r="BK188"/>
  <c r="J188"/>
  <c r="J102"/>
  <c i="1" r="AV94"/>
  <c r="AK29"/>
  <c r="AX94"/>
  <c r="W32"/>
  <c i="2" l="1" r="T144"/>
  <c r="P144"/>
  <c i="1" r="AU95"/>
  <c i="2" r="BK144"/>
  <c r="J144"/>
  <c r="J96"/>
  <c r="J30"/>
  <c i="1" r="AU94"/>
  <c i="2" r="J123"/>
  <c r="BF123"/>
  <c r="F36"/>
  <c i="1" r="BA95"/>
  <c r="BA94"/>
  <c r="AW94"/>
  <c r="AK30"/>
  <c l="1" r="AT94"/>
  <c r="W30"/>
  <c i="2" r="J36"/>
  <c i="1" r="AW95"/>
  <c r="AT95"/>
  <c i="2" r="J117"/>
  <c r="J31"/>
  <c r="J32"/>
  <c i="1" r="AG95"/>
  <c r="AG94"/>
  <c r="AK26"/>
  <c r="AK35"/>
  <c l="1" r="AN94"/>
  <c r="AN95"/>
  <c i="2" r="J41"/>
  <c r="J12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<sst xmlns="http://schemas.openxmlformats.org/spreadsheetml/2006/main">
  <si>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</si>
  <si>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</si>
  <si>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</si>
  <si>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</si>
  <si>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</si>
  <si>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{c7d1eefe-3abb-41cb-b23e-b7799f7bb5d4}</t>
  </si>
  <si>
    <t>0,001</t>
  </si>
  <si>
    <t>20</t>
  </si>
  <si>
    <t>0,01</t>
  </si>
  <si>
    <t>REKAPITULÁCIA STAVBY</t>
  </si>
  <si>
    <t xml:space="preserve">v ---  nižšie sa nachádzajú doplnkové a pomocné údaje k zostavám  --- v</t>
  </si>
  <si>
    <t>Návod na vyplnenie</t>
  </si>
  <si>
    <t>Kód:</t>
  </si>
  <si>
    <t>220604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</si>
  <si>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</si>
  <si>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</si>
  <si>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Kluknava - Dom smútku</t>
  </si>
  <si>
    <t>JKSO:</t>
  </si>
  <si>
    <t>KS:</t>
  </si>
  <si>
    <t>Miesto:</t>
  </si>
  <si>
    <t xml:space="preserve"> </t>
  </si>
  <si>
    <t>Dátum:</t>
  </si>
  <si>
    <t>4. 7. 2022</t>
  </si>
  <si>
    <t>Objednávateľ:</t>
  </si>
  <si>
    <t>IČO:</t>
  </si>
  <si>
    <t>Obec Kluknava</t>
  </si>
  <si>
    <t>IČ DPH:</t>
  </si>
  <si>
    <t>Zhotoviteľ:</t>
  </si>
  <si>
    <t>Vyplň údaj</t>
  </si>
  <si>
    <t>Projektant:</t>
  </si>
  <si>
    <t xml:space="preserve">GRIFF spol.s r.o.   </t>
  </si>
  <si>
    <t>True</t>
  </si>
  <si>
    <t>Spracovateľ:</t>
  </si>
  <si>
    <t>Ing. Janka Pokryvková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</si>
  <si>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</si>
  <si>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</si>
  <si>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</si>
  <si>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</si>
  <si>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</si>
  <si>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</si>
  <si>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</si>
  <si>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</si>
  <si>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</si>
  <si>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</si>
  <si>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</si>
  <si>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</si>
  <si>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</si>
  <si>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</si>
  <si>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</si>
  <si>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</si>
  <si>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</si>
  <si>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</si>
  <si>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</si>
  <si>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</si>
  <si>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</si>
  <si>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</si>
  <si>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</si>
  <si>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</si>
  <si>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</si>
  <si>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</si>
  <si>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</si>
  <si>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</si>
  <si>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</si>
  <si>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</si>
  <si>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</si>
  <si>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</si>
  <si>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</si>
  <si>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</si>
  <si>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</si>
  <si>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</si>
  <si>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</si>
  <si>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</si>
  <si>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</si>
  <si>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</si>
  <si>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</si>
  <si>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</si>
  <si>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</si>
  <si>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</si>
  <si>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</si>
  <si>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</si>
  <si>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</si>
  <si>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Modernizácia Domu smútku</t>
  </si>
  <si>
    <t>STA</t>
  </si>
  <si>
    <t>1</t>
  </si>
  <si>
    <t>{6721c220-621c-4362-9c9e-bd8c5197381d}</t>
  </si>
  <si>
    <t>KRYCÍ LIST ROZPOČTU</t>
  </si>
  <si>
    <t>Objekt:</t>
  </si>
  <si>
    <t>01 - Modernizácia Domu smútku</t>
  </si>
  <si>
    <t>Kluknava</t>
  </si>
  <si>
    <t>GRIFF spol.s r.o.</t>
  </si>
  <si>
    <t>Ing. Mitrová, Ing. Pokryvková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</si>
  <si>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</si>
  <si>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</si>
  <si>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</si>
  <si>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</si>
  <si>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</si>
  <si>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</si>
  <si>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-1</t>
  </si>
  <si>
    <t xml:space="preserve">HSV - Práce a dodávky HSV   </t>
  </si>
  <si>
    <t xml:space="preserve">    1 - Zemné práce   </t>
  </si>
  <si>
    <t xml:space="preserve">    6 - Úpravy povrchov, podlahy, osadenie   </t>
  </si>
  <si>
    <t xml:space="preserve">    9 - Ostatné konštrukcie a práce-búranie   </t>
  </si>
  <si>
    <t xml:space="preserve">    99 - Presun hmôt HSV   </t>
  </si>
  <si>
    <t xml:space="preserve">PSV - Práce a dodávky PSV   </t>
  </si>
  <si>
    <t xml:space="preserve">    711 - Izolácie proti vode a vlhkosti   </t>
  </si>
  <si>
    <t xml:space="preserve">    721 - Zdravotechnika - vnútorná kanalizácia   </t>
  </si>
  <si>
    <t xml:space="preserve">    722 - Zdravotechnika - vnútorný vodovod   </t>
  </si>
  <si>
    <t xml:space="preserve">    725 - Zdravotechnika - zariaďovacie predmety   </t>
  </si>
  <si>
    <t xml:space="preserve">    762 - Konštrukcie tesárske   </t>
  </si>
  <si>
    <t xml:space="preserve">    764 - Konštrukcie klampiarske   </t>
  </si>
  <si>
    <t xml:space="preserve">    766 - Konštrukcie stolárske   </t>
  </si>
  <si>
    <t xml:space="preserve">    771 - Podlahy z dlaždíc   </t>
  </si>
  <si>
    <t xml:space="preserve">    781 - Obklady   </t>
  </si>
  <si>
    <t xml:space="preserve">    783 - Nátery   </t>
  </si>
  <si>
    <t xml:space="preserve">    784 - Maľby   </t>
  </si>
  <si>
    <t xml:space="preserve">HZS - Hodinové zúčtovacie sadzby   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</si>
  <si>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</si>
  <si>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</si>
  <si>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</si>
  <si>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</si>
  <si>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</si>
  <si>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</si>
  <si>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</si>
  <si>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</si>
  <si>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</si>
  <si>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</si>
  <si>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Celkové náklady za stavbu 1) + 2)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</si>
  <si>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</si>
  <si>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</si>
  <si>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</si>
  <si>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</si>
  <si>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</si>
  <si>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</si>
  <si>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</si>
  <si>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</si>
  <si>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</si>
  <si>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</si>
  <si>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</si>
  <si>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</si>
  <si>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</si>
  <si>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 xml:space="preserve">Práce a dodávky HSV   </t>
  </si>
  <si>
    <t>ROZPOCET</t>
  </si>
  <si>
    <t xml:space="preserve">Zemné práce   </t>
  </si>
  <si>
    <t>K</t>
  </si>
  <si>
    <t>113107131.S</t>
  </si>
  <si>
    <t xml:space="preserve">Odstránenie krytu v ploche do 200 m2 z betónu prostého, hr. vrstvy do 150 mm,  -0,22500t</t>
  </si>
  <si>
    <t>m2</t>
  </si>
  <si>
    <t>4</t>
  </si>
  <si>
    <t>174101001.S</t>
  </si>
  <si>
    <t>Zásyp sypaninou so zhutnením jám, šachiet, rýh, zárezov alebo okolo objektov do 100 m3</t>
  </si>
  <si>
    <t>m3</t>
  </si>
  <si>
    <t>3</t>
  </si>
  <si>
    <t>M</t>
  </si>
  <si>
    <t>583410004300.S</t>
  </si>
  <si>
    <t>Štrkodrva frakcia 0-32 mm, STN EN 13242 + A1</t>
  </si>
  <si>
    <t>t</t>
  </si>
  <si>
    <t>8</t>
  </si>
  <si>
    <t>6</t>
  </si>
  <si>
    <t xml:space="preserve">Úpravy povrchov, podlahy, osadenie   </t>
  </si>
  <si>
    <t>611421331.S</t>
  </si>
  <si>
    <t>Oprava vnútorných vápenných omietok stropov železobetónových rovných tvárnicových a klenieb, opravovaná plocha nad 10 do 30 % štukových</t>
  </si>
  <si>
    <t>5</t>
  </si>
  <si>
    <t>611460121.S</t>
  </si>
  <si>
    <t>Príprava vnútorného podkladu stropov penetráciou základnou</t>
  </si>
  <si>
    <t>10</t>
  </si>
  <si>
    <t>612421331.S</t>
  </si>
  <si>
    <t>Oprava vnútorných vápenných omietok stien, v množstve opravenej plochy nad 10 do 30 % štukových</t>
  </si>
  <si>
    <t>12</t>
  </si>
  <si>
    <t>7</t>
  </si>
  <si>
    <t>612460121.S</t>
  </si>
  <si>
    <t>Príprava vnútorného podkladu stien penetráciou základnou</t>
  </si>
  <si>
    <t>14</t>
  </si>
  <si>
    <t>612481119.S</t>
  </si>
  <si>
    <t>Potiahnutie vnútorných stien sklotextílnou mriežkou s celoplošným prilepením</t>
  </si>
  <si>
    <t>16</t>
  </si>
  <si>
    <t>9</t>
  </si>
  <si>
    <t>622460121.S</t>
  </si>
  <si>
    <t>Príprava vonkajšieho podkladu stien penetráciou základnou</t>
  </si>
  <si>
    <t>18</t>
  </si>
  <si>
    <t>622460122.S</t>
  </si>
  <si>
    <t>Príprava vonkajšieho podkladu stien penetráciou hĺbkovou</t>
  </si>
  <si>
    <t>11</t>
  </si>
  <si>
    <t>622461053.S</t>
  </si>
  <si>
    <t>Vonkajšia omietka stien pastovitá silikónová roztieraná, hr. 2 mm</t>
  </si>
  <si>
    <t>22</t>
  </si>
  <si>
    <t>622465112</t>
  </si>
  <si>
    <t>Vonkajšia omietka stien mramorové zrná, marmolit, strednozrnná</t>
  </si>
  <si>
    <t>24</t>
  </si>
  <si>
    <t>13</t>
  </si>
  <si>
    <t>622481119.S</t>
  </si>
  <si>
    <t>Potiahnutie vonkajších stien sklotextílnou mriežkou s celoplošným prilepením</t>
  </si>
  <si>
    <t>26</t>
  </si>
  <si>
    <t>632001051.S</t>
  </si>
  <si>
    <t>Zhotovenie jednonásobného penetračného náteru pre potery a stierky</t>
  </si>
  <si>
    <t>28</t>
  </si>
  <si>
    <t>15</t>
  </si>
  <si>
    <t>585520002000</t>
  </si>
  <si>
    <t>Penetračný náter s plnivom z kremičitého piesku BAUMIT SuperGrund, pre samonivelizačné potery a sierky, 5 kg</t>
  </si>
  <si>
    <t>kg</t>
  </si>
  <si>
    <t>30</t>
  </si>
  <si>
    <t>632452211.S</t>
  </si>
  <si>
    <t>Cementový poter, pevnosti v tlaku 20 MPa, hr. 10 mm</t>
  </si>
  <si>
    <t>32</t>
  </si>
  <si>
    <t xml:space="preserve">Ostatné konštrukcie a práce-búranie   </t>
  </si>
  <si>
    <t>17</t>
  </si>
  <si>
    <t>941941031.S</t>
  </si>
  <si>
    <t>Montáž lešenia ľahkého pracovného radového s podlahami šírky od 0,80 do 1,00 m, výšky do 10 m</t>
  </si>
  <si>
    <t>34</t>
  </si>
  <si>
    <t>941941191.S</t>
  </si>
  <si>
    <t>Príplatok za prvý a každý ďalší i začatý mesiac použitia lešenia ľahkého pracovného radového s podlahami šírky od 0,80 do 1,00 m, výšky do 10 m</t>
  </si>
  <si>
    <t>36</t>
  </si>
  <si>
    <t>19</t>
  </si>
  <si>
    <t>941941831.S</t>
  </si>
  <si>
    <t>Demontáž lešenia ľahkého pracovného radového s podlahami šírky nad 0,80 do 1,00 m, výšky do 10 m</t>
  </si>
  <si>
    <t>38</t>
  </si>
  <si>
    <t>941955002.S</t>
  </si>
  <si>
    <t>Lešenie ľahké pracovné pomocné s výškou lešeňovej podlahy nad 1,20 do 1,90 m</t>
  </si>
  <si>
    <t>40</t>
  </si>
  <si>
    <t>21</t>
  </si>
  <si>
    <t>941955004.S</t>
  </si>
  <si>
    <t>Lešenie ľahké pracovné pomocné s výškou lešeňovej podlahy nad 2,50 do 3,5 m</t>
  </si>
  <si>
    <t>42</t>
  </si>
  <si>
    <t>965081812.S</t>
  </si>
  <si>
    <t xml:space="preserve">Búranie dlažieb, z kamen., cement., terazzových, čadičových alebo keramických, hr. nad 10 mm,  -0,06500t</t>
  </si>
  <si>
    <t>44</t>
  </si>
  <si>
    <t>23</t>
  </si>
  <si>
    <t>968061112.S</t>
  </si>
  <si>
    <t>Vyvesenie dreveného okenného krídla do suti plochy do 1,5 m2, -0,01200t</t>
  </si>
  <si>
    <t>ks</t>
  </si>
  <si>
    <t>46</t>
  </si>
  <si>
    <t>968061115.S</t>
  </si>
  <si>
    <t>Demontáž okien drevených, 1 bm obvodu - 0,008t</t>
  </si>
  <si>
    <t>m</t>
  </si>
  <si>
    <t>48</t>
  </si>
  <si>
    <t>25</t>
  </si>
  <si>
    <t>968061116.S</t>
  </si>
  <si>
    <t>Demontáž dverí drevených vchodových, 1 bm obvodu - 0,012t</t>
  </si>
  <si>
    <t>50</t>
  </si>
  <si>
    <t>968061125.S</t>
  </si>
  <si>
    <t>Vyvesenie dreveného dverného krídla do suti plochy do 2 m2, -0,02400t</t>
  </si>
  <si>
    <t>52</t>
  </si>
  <si>
    <t>27</t>
  </si>
  <si>
    <t>968071113.S</t>
  </si>
  <si>
    <t>Vyvesenie kovového okenného krídla do suti plochy nad 1, 5 m2</t>
  </si>
  <si>
    <t>54</t>
  </si>
  <si>
    <t>968071115.S</t>
  </si>
  <si>
    <t>Demontáž okien kovových, 1 bm obvodu - 0,005t</t>
  </si>
  <si>
    <t>56</t>
  </si>
  <si>
    <t>29</t>
  </si>
  <si>
    <t>978015291.S</t>
  </si>
  <si>
    <t xml:space="preserve">Otlčenie omietok vonkajších priečelí jednoduchých, s vyškriabaním škár, očistením muriva, v rozsahu do 100 %,  -0,05900t</t>
  </si>
  <si>
    <t>58</t>
  </si>
  <si>
    <t>978036141.S</t>
  </si>
  <si>
    <t xml:space="preserve">Otlčenie omietok šľachtených a pod., vonkajších brizolitových, v rozsahu do 30 %,  -0,01600t</t>
  </si>
  <si>
    <t>60</t>
  </si>
  <si>
    <t>31</t>
  </si>
  <si>
    <t>978059211.S</t>
  </si>
  <si>
    <t xml:space="preserve">Odsekanie a odobratie obkladov zo stien z umelého kameňa vrátane podkladovej omietky do 2 m2,  -0,16900t</t>
  </si>
  <si>
    <t>62</t>
  </si>
  <si>
    <t>978059531.S</t>
  </si>
  <si>
    <t xml:space="preserve">Odsekanie a odobratie obkladov stien z obkladačiek vnútorných vrátane podkladovej omietky nad 2 m2,  -0,06800t</t>
  </si>
  <si>
    <t>64</t>
  </si>
  <si>
    <t>33</t>
  </si>
  <si>
    <t>979011111.S</t>
  </si>
  <si>
    <t>Zvislá doprava sutiny a vybúraných hmôt za prvé podlažie nad alebo pod základným podlažím</t>
  </si>
  <si>
    <t>66</t>
  </si>
  <si>
    <t>979081111.S</t>
  </si>
  <si>
    <t>Odvoz sutiny a vybúraných hmôt na skládku do 1 km</t>
  </si>
  <si>
    <t>68</t>
  </si>
  <si>
    <t>35</t>
  </si>
  <si>
    <t>979081121.S</t>
  </si>
  <si>
    <t>Odvoz sutiny a vybúraných hmôt na skládku za každý ďalší 1 km</t>
  </si>
  <si>
    <t>70</t>
  </si>
  <si>
    <t>979082111.S</t>
  </si>
  <si>
    <t>Vnútrostavenisková doprava sutiny a vybúraných hmôt do 10 m</t>
  </si>
  <si>
    <t>72</t>
  </si>
  <si>
    <t>37</t>
  </si>
  <si>
    <t>979089002.S</t>
  </si>
  <si>
    <t>Poplatok za skladovanie - obaly, (15 01, 02, 06) ostatné</t>
  </si>
  <si>
    <t>74</t>
  </si>
  <si>
    <t>99</t>
  </si>
  <si>
    <t xml:space="preserve">Presun hmôt HSV   </t>
  </si>
  <si>
    <t>999281111.S</t>
  </si>
  <si>
    <t>Presun hmôt pre opravy a údržbu objektov vrátane vonkajších plášťov výšky do 25 m</t>
  </si>
  <si>
    <t>76</t>
  </si>
  <si>
    <t>PSV</t>
  </si>
  <si>
    <t xml:space="preserve">Práce a dodávky PSV   </t>
  </si>
  <si>
    <t>711</t>
  </si>
  <si>
    <t xml:space="preserve">Izolácie proti vode a vlhkosti   </t>
  </si>
  <si>
    <t>39</t>
  </si>
  <si>
    <t>711472056.S</t>
  </si>
  <si>
    <t>Zhotovenie izolácie proti tlakovej vode nopovou fóloiu položenou voľne na ploche zvislej</t>
  </si>
  <si>
    <t>78</t>
  </si>
  <si>
    <t>283230002700</t>
  </si>
  <si>
    <t>Nopová HDPE fólia , výška nopu 8 mm, proti zemnej vlhkosti s radónovou ochranou, pre spodnú stavbu</t>
  </si>
  <si>
    <t>80</t>
  </si>
  <si>
    <t>41</t>
  </si>
  <si>
    <t>998711201.S</t>
  </si>
  <si>
    <t>Presun hmôt pre izoláciu proti vode v objektoch výšky do 6 m</t>
  </si>
  <si>
    <t>%</t>
  </si>
  <si>
    <t>82</t>
  </si>
  <si>
    <t>721</t>
  </si>
  <si>
    <t xml:space="preserve">Zdravotechnika - vnútorná kanalizácia   </t>
  </si>
  <si>
    <t>721194109.S</t>
  </si>
  <si>
    <t>Zriadenie prípojky na potrubí vyvedenie a upevnenie odpadových výpustiek D 110 mm</t>
  </si>
  <si>
    <t>84</t>
  </si>
  <si>
    <t>43</t>
  </si>
  <si>
    <t>551620020000</t>
  </si>
  <si>
    <t>Prípojka k WC , DN 110, s manžetovým tesnením pre keramiku, horizontálny odtok, biele, PP</t>
  </si>
  <si>
    <t>86</t>
  </si>
  <si>
    <t>998721201.S</t>
  </si>
  <si>
    <t>Presun hmôt pre vnútornú kanalizáciu v objektoch výšky do 6 m</t>
  </si>
  <si>
    <t>88</t>
  </si>
  <si>
    <t>722</t>
  </si>
  <si>
    <t xml:space="preserve">Zdravotechnika - vnútorný vodovod   </t>
  </si>
  <si>
    <t>45</t>
  </si>
  <si>
    <t>722220111.S</t>
  </si>
  <si>
    <t>Montáž armatúry závitovej s jedným závitom, nástenka pre výtokový ventil G 1/2</t>
  </si>
  <si>
    <t>90</t>
  </si>
  <si>
    <t>722220121.S</t>
  </si>
  <si>
    <t>Montáž armatúry závitovej s jedným závitom, nástenka pre batériu G 1/2</t>
  </si>
  <si>
    <t>pár</t>
  </si>
  <si>
    <t>92</t>
  </si>
  <si>
    <t>47</t>
  </si>
  <si>
    <t>722221430.S</t>
  </si>
  <si>
    <t>Montáž pripojovacej sanitárnej flexi hadice G 1/2</t>
  </si>
  <si>
    <t>94</t>
  </si>
  <si>
    <t>552270000400</t>
  </si>
  <si>
    <t>Hadica FLEXI nerezová 1/2" FF, dĺ. 500 mm, priemyselná pripojovacia pre vykurovanie, chladenie, sanitu</t>
  </si>
  <si>
    <t>96</t>
  </si>
  <si>
    <t>49</t>
  </si>
  <si>
    <t>998722201.S</t>
  </si>
  <si>
    <t>Presun hmôt pre vnútorný vodovod v objektoch výšky do 6 m</t>
  </si>
  <si>
    <t>98</t>
  </si>
  <si>
    <t>725</t>
  </si>
  <si>
    <t xml:space="preserve">Zdravotechnika - zariaďovacie predmety   </t>
  </si>
  <si>
    <t>725110811.S</t>
  </si>
  <si>
    <t xml:space="preserve">Demontáž záchoda splachovacieho s nádržou alebo s tlakovým splachovačom,  -0,01933t</t>
  </si>
  <si>
    <t>súb.</t>
  </si>
  <si>
    <t>100</t>
  </si>
  <si>
    <t>51</t>
  </si>
  <si>
    <t>725119109.S</t>
  </si>
  <si>
    <t>Montáž tlakového tlačidlového splachovača</t>
  </si>
  <si>
    <t>102</t>
  </si>
  <si>
    <t>642370001000</t>
  </si>
  <si>
    <t>Splachovač tlakový, prívod 1/2 "</t>
  </si>
  <si>
    <t>104</t>
  </si>
  <si>
    <t>53</t>
  </si>
  <si>
    <t>725119307.S</t>
  </si>
  <si>
    <t>Montáž záchodovej misy keramickej kombinovanej s rovným odpadom</t>
  </si>
  <si>
    <t>106</t>
  </si>
  <si>
    <t>642340000500.S</t>
  </si>
  <si>
    <t>Misa záchodová keramická kombinovaná so zvislým odpadom</t>
  </si>
  <si>
    <t>108</t>
  </si>
  <si>
    <t>55</t>
  </si>
  <si>
    <t>725129201.S</t>
  </si>
  <si>
    <t>Montáž pisoáru keramického bez splachovacej nádrže</t>
  </si>
  <si>
    <t>110</t>
  </si>
  <si>
    <t>642510000100.S</t>
  </si>
  <si>
    <t>Pisoár keramický</t>
  </si>
  <si>
    <t>112</t>
  </si>
  <si>
    <t>57</t>
  </si>
  <si>
    <t>725130811.S</t>
  </si>
  <si>
    <t xml:space="preserve">Demontáž pisoárového státia 1 dielnych,  -0,03968t</t>
  </si>
  <si>
    <t>114</t>
  </si>
  <si>
    <t>725210821.S</t>
  </si>
  <si>
    <t xml:space="preserve">Demontáž umývadiel alebo umývadielok bez výtokovej armatúry,  -0,01946t</t>
  </si>
  <si>
    <t>116</t>
  </si>
  <si>
    <t>59</t>
  </si>
  <si>
    <t>725219401.S</t>
  </si>
  <si>
    <t>Montáž umývadla keramického na skrutky do muriva, bez výtokovej armatúry</t>
  </si>
  <si>
    <t>118</t>
  </si>
  <si>
    <t>642110004300.S</t>
  </si>
  <si>
    <t>Umývadlo keramické bežný typ</t>
  </si>
  <si>
    <t>120</t>
  </si>
  <si>
    <t>61</t>
  </si>
  <si>
    <t>725819401.S</t>
  </si>
  <si>
    <t>Montáž ventilu rohového s pripojovacou rúrkou G 1/2</t>
  </si>
  <si>
    <t>122</t>
  </si>
  <si>
    <t>551410000300.S</t>
  </si>
  <si>
    <t>Ventil pre hygienické a zdravotnické zariadenia T 66 A 1/2" rohový mosadzný s vrškom T 13</t>
  </si>
  <si>
    <t>124</t>
  </si>
  <si>
    <t>63</t>
  </si>
  <si>
    <t>725820802.S</t>
  </si>
  <si>
    <t xml:space="preserve">Demontáž batérie stojankovej do 1 otvoru,  -0,00086t</t>
  </si>
  <si>
    <t>126</t>
  </si>
  <si>
    <t>725829601.S</t>
  </si>
  <si>
    <t>Montáž batérie umývadlovej a drezovej stojankovej, pákovej alebo klasickej s mechanickým ovládaním</t>
  </si>
  <si>
    <t>128</t>
  </si>
  <si>
    <t>65</t>
  </si>
  <si>
    <t>551450003800.S</t>
  </si>
  <si>
    <t>Batéria umývadlová stojanková páková</t>
  </si>
  <si>
    <t>130</t>
  </si>
  <si>
    <t>998725201.S</t>
  </si>
  <si>
    <t>Presun hmôt pre zariaďovacie predmety v objektoch výšky do 6 m</t>
  </si>
  <si>
    <t>132</t>
  </si>
  <si>
    <t>762</t>
  </si>
  <si>
    <t xml:space="preserve">Konštrukcie tesárske   </t>
  </si>
  <si>
    <t>67</t>
  </si>
  <si>
    <t>762431332</t>
  </si>
  <si>
    <t>Obloženie stien z dosiek CETRIS skrutkovaných na zraz hr. dosky 12 mm</t>
  </si>
  <si>
    <t>134</t>
  </si>
  <si>
    <t>998762202</t>
  </si>
  <si>
    <t>Presun hmôt pre konštrukcie tesárske v objektoch výšky do 12 m</t>
  </si>
  <si>
    <t>136</t>
  </si>
  <si>
    <t>764</t>
  </si>
  <si>
    <t xml:space="preserve">Konštrukcie klampiarske   </t>
  </si>
  <si>
    <t>69</t>
  </si>
  <si>
    <t>764410850.S</t>
  </si>
  <si>
    <t xml:space="preserve">Demontáž oplechovania parapetov rš od 100 do 330 mm,  -0,00135t</t>
  </si>
  <si>
    <t>138</t>
  </si>
  <si>
    <t>764711115.S</t>
  </si>
  <si>
    <t>Oplechovanie parapetov zo zvitkov pozink farebný, r.š. 330 mm</t>
  </si>
  <si>
    <t>140</t>
  </si>
  <si>
    <t>71</t>
  </si>
  <si>
    <t>998764201.S</t>
  </si>
  <si>
    <t>Presun hmôt pre konštrukcie klampiarske v objektoch výšky do 6 m</t>
  </si>
  <si>
    <t>142</t>
  </si>
  <si>
    <t>766</t>
  </si>
  <si>
    <t xml:space="preserve">Konštrukcie stolárske   </t>
  </si>
  <si>
    <t>766621400.S</t>
  </si>
  <si>
    <t>Montáž okien plastových s hydroizolačnými ISO páskami (exteriérová a interiérová)</t>
  </si>
  <si>
    <t>144</t>
  </si>
  <si>
    <t>73</t>
  </si>
  <si>
    <t>283290006100</t>
  </si>
  <si>
    <t>Tesniaca fólia CX exteriér, š. 290 mm, dĺ. 30 m, pre tesnenie pripájacej škáry okenného rámu a muriva, polymér,</t>
  </si>
  <si>
    <t>146</t>
  </si>
  <si>
    <t>283290006200</t>
  </si>
  <si>
    <t>Tesniaca fólia CX interiér, š. 70 mm, dĺ. 30 m, pre tesnenie pripájacej škáry okenného rámu a muriva, polymér,</t>
  </si>
  <si>
    <t>148</t>
  </si>
  <si>
    <t>75</t>
  </si>
  <si>
    <t>611410006101</t>
  </si>
  <si>
    <t>Plastové okno jednokrídlové pevné delené 600x3450 mm s izolačným trojsklom - atyp</t>
  </si>
  <si>
    <t>150</t>
  </si>
  <si>
    <t>611410006102</t>
  </si>
  <si>
    <t xml:space="preserve">Plastové okno jednokrídlové pevné delené 600x3300 mm s izolačným trojsklom  - atyp</t>
  </si>
  <si>
    <t>152</t>
  </si>
  <si>
    <t>77</t>
  </si>
  <si>
    <t>611410006103</t>
  </si>
  <si>
    <t xml:space="preserve">Plastové okno jednokrídlové pevné delené 600x3150 mm s izolačným trojsklom  - atyp</t>
  </si>
  <si>
    <t>154</t>
  </si>
  <si>
    <t>611410006104</t>
  </si>
  <si>
    <t xml:space="preserve">Plastové okno jednokrídlové pevné delené 600x3000 mm s izolačným trojsklom  - atyp</t>
  </si>
  <si>
    <t>156</t>
  </si>
  <si>
    <t>79</t>
  </si>
  <si>
    <t>611410006105</t>
  </si>
  <si>
    <t xml:space="preserve">Plastové okno jednokrídlové pevné delené 600x2850 mm s izolačným trojsklom  - atyp</t>
  </si>
  <si>
    <t>158</t>
  </si>
  <si>
    <t>611410006106</t>
  </si>
  <si>
    <t>Plastové okno dvojkrídlové otváravo-výklopné 850x2400 mm s izolačným trojsklom</t>
  </si>
  <si>
    <t>160</t>
  </si>
  <si>
    <t>81</t>
  </si>
  <si>
    <t>611410006107</t>
  </si>
  <si>
    <t>Plastové okno jednokrídlové otváravo-výklopné 850x850 mm s izolačným trojsklom</t>
  </si>
  <si>
    <t>162</t>
  </si>
  <si>
    <t>766641071.S</t>
  </si>
  <si>
    <t>Montáž dverí balkónových plastových s hydroizolačnými ISO páskami (exteriérová a interiérová)</t>
  </si>
  <si>
    <t>164</t>
  </si>
  <si>
    <t>83</t>
  </si>
  <si>
    <t>283290005800</t>
  </si>
  <si>
    <t>Tesniaca fólia CX exteriér, š. 70 mm, dĺ. 30 m, pre tesnenie pripájacej škáry okenného rámu a muriva, polymér,</t>
  </si>
  <si>
    <t>166</t>
  </si>
  <si>
    <t>283290006300</t>
  </si>
  <si>
    <t>Tesniaca fólia CX interiér, š. 90 mm, dĺ. 30 m, pre tesnenie pripájacej škáry okenného rámu a muriva, polymér,</t>
  </si>
  <si>
    <t>168</t>
  </si>
  <si>
    <t>85</t>
  </si>
  <si>
    <t>611420000101</t>
  </si>
  <si>
    <t xml:space="preserve">Vchodové  dvere plné plastové zateplené otváravé, 900x2650 s  nadsvetlíkom preskl.izol.trojsklom, vrátane prahov</t>
  </si>
  <si>
    <t>170</t>
  </si>
  <si>
    <t>766662112.S</t>
  </si>
  <si>
    <t>Montáž dverového krídla otočného jednokrídlového poldrážkového, do existujúcej zárubne, vrátane kovania</t>
  </si>
  <si>
    <t>172</t>
  </si>
  <si>
    <t>87</t>
  </si>
  <si>
    <t>549150000500</t>
  </si>
  <si>
    <t>Kľučka dverová 2x, 2x rozeta BB, FAB,</t>
  </si>
  <si>
    <t>174</t>
  </si>
  <si>
    <t>549150000700</t>
  </si>
  <si>
    <t>176</t>
  </si>
  <si>
    <t>89</t>
  </si>
  <si>
    <t>611610001500</t>
  </si>
  <si>
    <t>Dvere vnútorné jednokrídlové, šírka 600-900 mm, výplň papierová voština, povrch dyha M10, plné,</t>
  </si>
  <si>
    <t>178</t>
  </si>
  <si>
    <t>766694141.S</t>
  </si>
  <si>
    <t>Montáž parapetnej dosky plastovej šírky do 300 mm, dĺžky do 1000 mm</t>
  </si>
  <si>
    <t>180</t>
  </si>
  <si>
    <t>91</t>
  </si>
  <si>
    <t>611560000400.S</t>
  </si>
  <si>
    <t>Parapetná doska plastová, šírka 300 mm, komôrková vnútorná, zlatý dub, mramor, mahagon, svetlý buk, orech</t>
  </si>
  <si>
    <t>182</t>
  </si>
  <si>
    <t>766694980.S</t>
  </si>
  <si>
    <t>Demontáž parapetnej dosky drevenej šírky do 300 mm, dĺžky do 1600 mm, -0,003t</t>
  </si>
  <si>
    <t>184</t>
  </si>
  <si>
    <t>93</t>
  </si>
  <si>
    <t>998766201.S</t>
  </si>
  <si>
    <t>Presun hmot pre konštrukcie stolárske v objektoch výšky do 6 m</t>
  </si>
  <si>
    <t>186</t>
  </si>
  <si>
    <t>771</t>
  </si>
  <si>
    <t xml:space="preserve">Podlahy z dlaždíc   </t>
  </si>
  <si>
    <t>771576109.S</t>
  </si>
  <si>
    <t>Montáž podláh z dlaždíc keramických do tmelu flexibilného mrazuvzdorného veľ. 300 x 300 mm</t>
  </si>
  <si>
    <t>188</t>
  </si>
  <si>
    <t>95</t>
  </si>
  <si>
    <t>597740001600.S</t>
  </si>
  <si>
    <t>Dlaždice keramické , lxvxhr 297x297x8 mm, farba biela,</t>
  </si>
  <si>
    <t>190</t>
  </si>
  <si>
    <t>998771201.S</t>
  </si>
  <si>
    <t>Presun hmôt pre podlahy z dlaždíc v objektoch výšky do 6m</t>
  </si>
  <si>
    <t>192</t>
  </si>
  <si>
    <t>781</t>
  </si>
  <si>
    <t xml:space="preserve">Obklady   </t>
  </si>
  <si>
    <t>97</t>
  </si>
  <si>
    <t>781445212.S</t>
  </si>
  <si>
    <t>Montáž obkladov vnútor. stien z obkladačiek kladených do tmelu flexibilného veľ. 200x250 mm</t>
  </si>
  <si>
    <t>194</t>
  </si>
  <si>
    <t>597640002205</t>
  </si>
  <si>
    <t>Obkladačky keramické , lxvxhr 198x248x6,8 mm, farba béžová,</t>
  </si>
  <si>
    <t>196</t>
  </si>
  <si>
    <t>998781201.S</t>
  </si>
  <si>
    <t>Presun hmôt pre obklady keramické v objektoch výšky do 6 m</t>
  </si>
  <si>
    <t>198</t>
  </si>
  <si>
    <t>783</t>
  </si>
  <si>
    <t xml:space="preserve">Nátery   </t>
  </si>
  <si>
    <t>783201811</t>
  </si>
  <si>
    <t>Odstránenie starých náterov z kovových stavebných doplnkových konštrukcií oškrabaním</t>
  </si>
  <si>
    <t>200</t>
  </si>
  <si>
    <t>101</t>
  </si>
  <si>
    <t>783225100</t>
  </si>
  <si>
    <t>Nátery kov.stav.doplnk.konštr. syntetické na vzduchu schnúce dvojnás. 1x s emailov. - 105µm</t>
  </si>
  <si>
    <t>202</t>
  </si>
  <si>
    <t>783226100</t>
  </si>
  <si>
    <t>Nátery kov.stav.doplnk.konštr. syntetické na vzduchu schnúce základný - 35µm</t>
  </si>
  <si>
    <t>204</t>
  </si>
  <si>
    <t>103</t>
  </si>
  <si>
    <t>783602826</t>
  </si>
  <si>
    <t xml:space="preserve">Odstránenie starých náterov zo stolárskych výrobkov  s obrúsením, stropov</t>
  </si>
  <si>
    <t>206</t>
  </si>
  <si>
    <t>783626300</t>
  </si>
  <si>
    <t>Nátery stolárskych výrobkov syntetické lazurovacím lakom 3x lakovaním</t>
  </si>
  <si>
    <t>208</t>
  </si>
  <si>
    <t>784</t>
  </si>
  <si>
    <t xml:space="preserve">Maľby   </t>
  </si>
  <si>
    <t>105</t>
  </si>
  <si>
    <t>784402801</t>
  </si>
  <si>
    <t>Odstránenie malieb oškrabaním, výšky do 3,80 m</t>
  </si>
  <si>
    <t>210</t>
  </si>
  <si>
    <t>784410100</t>
  </si>
  <si>
    <t>Penetrovanie jednonásobné jemnozrnných podkladov výšky do 3,80 m</t>
  </si>
  <si>
    <t>212</t>
  </si>
  <si>
    <t>107</t>
  </si>
  <si>
    <t>784418011</t>
  </si>
  <si>
    <t>Zakrývanie otvorov, podláh a zariadení fóliou v miestnostiach alebo na schodisku</t>
  </si>
  <si>
    <t>214</t>
  </si>
  <si>
    <t>784430010</t>
  </si>
  <si>
    <t>Maľby akrylátové základné dvojnásobné, ručne nanášané na jemnozrnný podklad výšky do 3,80 m</t>
  </si>
  <si>
    <t>216</t>
  </si>
  <si>
    <t>HZS</t>
  </si>
  <si>
    <t xml:space="preserve">Hodinové zúčtovacie sadzby   </t>
  </si>
  <si>
    <t>109</t>
  </si>
  <si>
    <t>HZS000113.S1</t>
  </si>
  <si>
    <t>Stavebno montážne práce náročné ucelené - odborné, tvorivé remeselné (Tr. 3) v rozsahu viac ako 8 hodín- vyčistenie šácht a úprava drenáže-4 pracovníci</t>
  </si>
  <si>
    <t>hod</t>
  </si>
  <si>
    <t>262144</t>
  </si>
  <si>
    <t>218</t>
  </si>
  <si>
    <t>HZS000113.S2</t>
  </si>
  <si>
    <t>Stavebno montážne práce náročné ucelené - odborné, tvorivé remeselné (Tr. 3) v rozsahu viac ako 8 hodín- úprava pripojenia zariaď.predmetov na jestv. vodovod a kanalizáciu-4 pracovníci</t>
  </si>
  <si>
    <t>220</t>
  </si>
  <si>
    <t>111</t>
  </si>
  <si>
    <t>HZS000113.S3</t>
  </si>
  <si>
    <t>Stavebno montážne práce náročné ucelené - odborné, tvorivé remeselné (Tr. 3) v rozsahu viac ako 8 hodín- očistenie a náter zvodových rúr-4 pracovníci</t>
  </si>
  <si>
    <t>222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</si>
</sst>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6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164" fontId="15" fillId="0" borderId="0" xfId="0" applyNumberFormat="1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4" fontId="16" fillId="0" borderId="0" xfId="0" applyNumberFormat="1" applyFont="1" applyAlignment="1" applyProtection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4" fontId="31" fillId="0" borderId="0" xfId="0" applyNumberFormat="1" applyFont="1" applyAlignment="1" applyProtection="1">
      <alignment vertical="center"/>
    </xf>
    <xf numFmtId="0" fontId="22" fillId="0" borderId="0" xfId="0" applyFont="1" applyAlignment="1">
      <alignment horizontal="center" vertical="center"/>
    </xf>
    <xf numFmtId="0" fontId="7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left" vertical="center"/>
    </xf>
    <xf numFmtId="4" fontId="23" fillId="4" borderId="0" xfId="0" applyNumberFormat="1" applyFont="1" applyFill="1" applyAlignment="1" applyProtection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167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8</v>
      </c>
      <c r="BT3" s="14" t="s">
        <v>7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6</v>
      </c>
    </row>
    <row r="5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4" t="s">
        <v>13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14</v>
      </c>
      <c r="BS5" s="14" t="s">
        <v>6</v>
      </c>
    </row>
    <row r="6" s="1" customFormat="1" ht="36.96" customHeight="1">
      <c r="B6" s="18"/>
      <c r="C6" s="19"/>
      <c r="D6" s="26" t="s">
        <v>15</v>
      </c>
      <c r="E6" s="19"/>
      <c r="F6" s="19"/>
      <c r="G6" s="19"/>
      <c r="H6" s="19"/>
      <c r="I6" s="19"/>
      <c r="J6" s="19"/>
      <c r="K6" s="27" t="s">
        <v>16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18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21</v>
      </c>
      <c r="AL8" s="19"/>
      <c r="AM8" s="19"/>
      <c r="AN8" s="30" t="s">
        <v>22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24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8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8</v>
      </c>
    </row>
    <row r="20" s="1" customFormat="1" ht="18.48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45" t="s">
        <v>40</v>
      </c>
      <c r="G29" s="44"/>
      <c r="H29" s="44"/>
      <c r="I29" s="44"/>
      <c r="J29" s="44"/>
      <c r="K29" s="44"/>
      <c r="L29" s="46">
        <v>0.20000000000000001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8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8">
        <f>ROUND(AV94, 2)</f>
        <v>0</v>
      </c>
      <c r="AL29" s="47"/>
      <c r="AM29" s="47"/>
      <c r="AN29" s="47"/>
      <c r="AO29" s="47"/>
      <c r="AP29" s="47"/>
      <c r="AQ29" s="47"/>
      <c r="AR29" s="49"/>
      <c r="AS29" s="50"/>
      <c r="AT29" s="50"/>
      <c r="AU29" s="50"/>
      <c r="AV29" s="50"/>
      <c r="AW29" s="50"/>
      <c r="AX29" s="50"/>
      <c r="AY29" s="50"/>
      <c r="AZ29" s="50"/>
      <c r="BE29" s="51"/>
    </row>
    <row r="30" s="3" customFormat="1" ht="14.4" customHeight="1">
      <c r="A30" s="3"/>
      <c r="B30" s="43"/>
      <c r="C30" s="44"/>
      <c r="D30" s="44"/>
      <c r="E30" s="44"/>
      <c r="F30" s="45" t="s">
        <v>41</v>
      </c>
      <c r="G30" s="44"/>
      <c r="H30" s="44"/>
      <c r="I30" s="44"/>
      <c r="J30" s="44"/>
      <c r="K30" s="44"/>
      <c r="L30" s="46">
        <v>0.20000000000000001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8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8">
        <f>ROUND(AW94, 2)</f>
        <v>0</v>
      </c>
      <c r="AL30" s="47"/>
      <c r="AM30" s="47"/>
      <c r="AN30" s="47"/>
      <c r="AO30" s="47"/>
      <c r="AP30" s="47"/>
      <c r="AQ30" s="47"/>
      <c r="AR30" s="49"/>
      <c r="AS30" s="50"/>
      <c r="AT30" s="50"/>
      <c r="AU30" s="50"/>
      <c r="AV30" s="50"/>
      <c r="AW30" s="50"/>
      <c r="AX30" s="50"/>
      <c r="AY30" s="50"/>
      <c r="AZ30" s="50"/>
      <c r="BE30" s="51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52">
        <v>0.20000000000000001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53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53">
        <v>0</v>
      </c>
      <c r="AL31" s="44"/>
      <c r="AM31" s="44"/>
      <c r="AN31" s="44"/>
      <c r="AO31" s="44"/>
      <c r="AP31" s="44"/>
      <c r="AQ31" s="44"/>
      <c r="AR31" s="54"/>
      <c r="BE31" s="51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52">
        <v>0.20000000000000001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53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53">
        <v>0</v>
      </c>
      <c r="AL32" s="44"/>
      <c r="AM32" s="44"/>
      <c r="AN32" s="44"/>
      <c r="AO32" s="44"/>
      <c r="AP32" s="44"/>
      <c r="AQ32" s="44"/>
      <c r="AR32" s="54"/>
      <c r="BE32" s="51"/>
    </row>
    <row r="33" hidden="1" s="3" customFormat="1" ht="14.4" customHeight="1">
      <c r="A33" s="3"/>
      <c r="B33" s="43"/>
      <c r="C33" s="44"/>
      <c r="D33" s="44"/>
      <c r="E33" s="44"/>
      <c r="F33" s="45" t="s">
        <v>44</v>
      </c>
      <c r="G33" s="44"/>
      <c r="H33" s="44"/>
      <c r="I33" s="44"/>
      <c r="J33" s="44"/>
      <c r="K33" s="44"/>
      <c r="L33" s="46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8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8">
        <v>0</v>
      </c>
      <c r="AL33" s="47"/>
      <c r="AM33" s="47"/>
      <c r="AN33" s="47"/>
      <c r="AO33" s="47"/>
      <c r="AP33" s="47"/>
      <c r="AQ33" s="47"/>
      <c r="AR33" s="49"/>
      <c r="AS33" s="50"/>
      <c r="AT33" s="50"/>
      <c r="AU33" s="50"/>
      <c r="AV33" s="50"/>
      <c r="AW33" s="50"/>
      <c r="AX33" s="50"/>
      <c r="AY33" s="50"/>
      <c r="AZ33" s="50"/>
      <c r="BE33" s="51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55"/>
      <c r="D35" s="56" t="s">
        <v>45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46</v>
      </c>
      <c r="U35" s="57"/>
      <c r="V35" s="57"/>
      <c r="W35" s="57"/>
      <c r="X35" s="59" t="s">
        <v>47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62"/>
      <c r="C49" s="63"/>
      <c r="D49" s="64" t="s">
        <v>48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4" t="s">
        <v>49</v>
      </c>
      <c r="AI49" s="65"/>
      <c r="AJ49" s="65"/>
      <c r="AK49" s="65"/>
      <c r="AL49" s="65"/>
      <c r="AM49" s="65"/>
      <c r="AN49" s="65"/>
      <c r="AO49" s="65"/>
      <c r="AP49" s="63"/>
      <c r="AQ49" s="63"/>
      <c r="AR49" s="66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7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7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7" t="s">
        <v>50</v>
      </c>
      <c r="AI60" s="39"/>
      <c r="AJ60" s="39"/>
      <c r="AK60" s="39"/>
      <c r="AL60" s="39"/>
      <c r="AM60" s="67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64" t="s">
        <v>52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4" t="s">
        <v>53</v>
      </c>
      <c r="AI64" s="68"/>
      <c r="AJ64" s="68"/>
      <c r="AK64" s="68"/>
      <c r="AL64" s="68"/>
      <c r="AM64" s="68"/>
      <c r="AN64" s="68"/>
      <c r="AO64" s="68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7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7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7" t="s">
        <v>50</v>
      </c>
      <c r="AI75" s="39"/>
      <c r="AJ75" s="39"/>
      <c r="AK75" s="39"/>
      <c r="AL75" s="39"/>
      <c r="AM75" s="67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9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41"/>
      <c r="BE77" s="35"/>
    </row>
    <row r="81" s="2" customFormat="1" ht="6.96" customHeight="1">
      <c r="A81" s="35"/>
      <c r="B81" s="71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73"/>
      <c r="C84" s="29" t="s">
        <v>12</v>
      </c>
      <c r="D84" s="74"/>
      <c r="E84" s="74"/>
      <c r="F84" s="74"/>
      <c r="G84" s="74"/>
      <c r="H84" s="74"/>
      <c r="I84" s="74"/>
      <c r="J84" s="74"/>
      <c r="K84" s="74"/>
      <c r="L84" s="74" t="str">
        <f>K5</f>
        <v>220604</v>
      </c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5"/>
      <c r="BE84" s="4"/>
    </row>
    <row r="85" s="5" customFormat="1" ht="36.96" customHeight="1">
      <c r="A85" s="5"/>
      <c r="B85" s="76"/>
      <c r="C85" s="77" t="s">
        <v>15</v>
      </c>
      <c r="D85" s="78"/>
      <c r="E85" s="78"/>
      <c r="F85" s="78"/>
      <c r="G85" s="78"/>
      <c r="H85" s="78"/>
      <c r="I85" s="78"/>
      <c r="J85" s="78"/>
      <c r="K85" s="78"/>
      <c r="L85" s="79" t="str">
        <f>K6</f>
        <v>Kluknava - Dom smútku</v>
      </c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80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19</v>
      </c>
      <c r="D87" s="37"/>
      <c r="E87" s="37"/>
      <c r="F87" s="37"/>
      <c r="G87" s="37"/>
      <c r="H87" s="37"/>
      <c r="I87" s="37"/>
      <c r="J87" s="37"/>
      <c r="K87" s="37"/>
      <c r="L87" s="81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21</v>
      </c>
      <c r="AJ87" s="37"/>
      <c r="AK87" s="37"/>
      <c r="AL87" s="37"/>
      <c r="AM87" s="82" t="str">
        <f>IF(AN8= "","",AN8)</f>
        <v>4. 7. 2022</v>
      </c>
      <c r="AN87" s="82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23</v>
      </c>
      <c r="D89" s="37"/>
      <c r="E89" s="37"/>
      <c r="F89" s="37"/>
      <c r="G89" s="37"/>
      <c r="H89" s="37"/>
      <c r="I89" s="37"/>
      <c r="J89" s="37"/>
      <c r="K89" s="37"/>
      <c r="L89" s="74" t="str">
        <f>IF(E11= "","",E11)</f>
        <v>Obec Kluknava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83" t="str">
        <f>IF(E17="","",E17)</f>
        <v xml:space="preserve">GRIFF spol.s r.o.   </v>
      </c>
      <c r="AN89" s="74"/>
      <c r="AO89" s="74"/>
      <c r="AP89" s="74"/>
      <c r="AQ89" s="37"/>
      <c r="AR89" s="41"/>
      <c r="AS89" s="84" t="s">
        <v>55</v>
      </c>
      <c r="AT89" s="85"/>
      <c r="AU89" s="86"/>
      <c r="AV89" s="86"/>
      <c r="AW89" s="86"/>
      <c r="AX89" s="86"/>
      <c r="AY89" s="86"/>
      <c r="AZ89" s="86"/>
      <c r="BA89" s="86"/>
      <c r="BB89" s="86"/>
      <c r="BC89" s="86"/>
      <c r="BD89" s="87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7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83" t="str">
        <f>IF(E20="","",E20)</f>
        <v>Ing. Janka Pokryvková</v>
      </c>
      <c r="AN90" s="74"/>
      <c r="AO90" s="74"/>
      <c r="AP90" s="74"/>
      <c r="AQ90" s="37"/>
      <c r="AR90" s="41"/>
      <c r="AS90" s="88"/>
      <c r="AT90" s="89"/>
      <c r="AU90" s="90"/>
      <c r="AV90" s="90"/>
      <c r="AW90" s="90"/>
      <c r="AX90" s="90"/>
      <c r="AY90" s="90"/>
      <c r="AZ90" s="90"/>
      <c r="BA90" s="90"/>
      <c r="BB90" s="90"/>
      <c r="BC90" s="90"/>
      <c r="BD90" s="91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92"/>
      <c r="AT91" s="93"/>
      <c r="AU91" s="94"/>
      <c r="AV91" s="94"/>
      <c r="AW91" s="94"/>
      <c r="AX91" s="94"/>
      <c r="AY91" s="94"/>
      <c r="AZ91" s="94"/>
      <c r="BA91" s="94"/>
      <c r="BB91" s="94"/>
      <c r="BC91" s="94"/>
      <c r="BD91" s="95"/>
      <c r="BE91" s="35"/>
    </row>
    <row r="92" s="2" customFormat="1" ht="29.28" customHeight="1">
      <c r="A92" s="35"/>
      <c r="B92" s="36"/>
      <c r="C92" s="96" t="s">
        <v>56</v>
      </c>
      <c r="D92" s="97"/>
      <c r="E92" s="97"/>
      <c r="F92" s="97"/>
      <c r="G92" s="97"/>
      <c r="H92" s="98"/>
      <c r="I92" s="99" t="s">
        <v>57</v>
      </c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100" t="s">
        <v>58</v>
      </c>
      <c r="AH92" s="97"/>
      <c r="AI92" s="97"/>
      <c r="AJ92" s="97"/>
      <c r="AK92" s="97"/>
      <c r="AL92" s="97"/>
      <c r="AM92" s="97"/>
      <c r="AN92" s="99" t="s">
        <v>59</v>
      </c>
      <c r="AO92" s="97"/>
      <c r="AP92" s="101"/>
      <c r="AQ92" s="102" t="s">
        <v>60</v>
      </c>
      <c r="AR92" s="41"/>
      <c r="AS92" s="103" t="s">
        <v>61</v>
      </c>
      <c r="AT92" s="104" t="s">
        <v>62</v>
      </c>
      <c r="AU92" s="104" t="s">
        <v>63</v>
      </c>
      <c r="AV92" s="104" t="s">
        <v>64</v>
      </c>
      <c r="AW92" s="104" t="s">
        <v>65</v>
      </c>
      <c r="AX92" s="104" t="s">
        <v>66</v>
      </c>
      <c r="AY92" s="104" t="s">
        <v>67</v>
      </c>
      <c r="AZ92" s="104" t="s">
        <v>68</v>
      </c>
      <c r="BA92" s="104" t="s">
        <v>69</v>
      </c>
      <c r="BB92" s="104" t="s">
        <v>70</v>
      </c>
      <c r="BC92" s="104" t="s">
        <v>71</v>
      </c>
      <c r="BD92" s="105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6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8"/>
      <c r="BE93" s="35"/>
    </row>
    <row r="94" s="6" customFormat="1" ht="32.4" customHeight="1">
      <c r="A94" s="6"/>
      <c r="B94" s="109"/>
      <c r="C94" s="110" t="s">
        <v>73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2">
        <f>ROUND(AG95,2)</f>
        <v>0</v>
      </c>
      <c r="AH94" s="112"/>
      <c r="AI94" s="112"/>
      <c r="AJ94" s="112"/>
      <c r="AK94" s="112"/>
      <c r="AL94" s="112"/>
      <c r="AM94" s="112"/>
      <c r="AN94" s="113">
        <f>SUM(AG94,AT94)</f>
        <v>0</v>
      </c>
      <c r="AO94" s="113"/>
      <c r="AP94" s="113"/>
      <c r="AQ94" s="114" t="s">
        <v>1</v>
      </c>
      <c r="AR94" s="115"/>
      <c r="AS94" s="116">
        <f>ROUND(AS95,2)</f>
        <v>0</v>
      </c>
      <c r="AT94" s="117">
        <f>ROUND(SUM(AV94:AW94),2)</f>
        <v>0</v>
      </c>
      <c r="AU94" s="118">
        <f>ROUND(AU95,5)</f>
        <v>0</v>
      </c>
      <c r="AV94" s="117">
        <f>ROUND(AZ94*L29,2)</f>
        <v>0</v>
      </c>
      <c r="AW94" s="117">
        <f>ROUND(BA94*L30,2)</f>
        <v>0</v>
      </c>
      <c r="AX94" s="117">
        <f>ROUND(BB94*L29,2)</f>
        <v>0</v>
      </c>
      <c r="AY94" s="117">
        <f>ROUND(BC94*L30,2)</f>
        <v>0</v>
      </c>
      <c r="AZ94" s="117">
        <f>ROUND(AZ95,2)</f>
        <v>0</v>
      </c>
      <c r="BA94" s="117">
        <f>ROUND(BA95,2)</f>
        <v>0</v>
      </c>
      <c r="BB94" s="117">
        <f>ROUND(BB95,2)</f>
        <v>0</v>
      </c>
      <c r="BC94" s="117">
        <f>ROUND(BC95,2)</f>
        <v>0</v>
      </c>
      <c r="BD94" s="119">
        <f>ROUND(BD95,2)</f>
        <v>0</v>
      </c>
      <c r="BE94" s="6"/>
      <c r="BS94" s="120" t="s">
        <v>74</v>
      </c>
      <c r="BT94" s="120" t="s">
        <v>75</v>
      </c>
      <c r="BU94" s="121" t="s">
        <v>76</v>
      </c>
      <c r="BV94" s="120" t="s">
        <v>77</v>
      </c>
      <c r="BW94" s="120" t="s">
        <v>5</v>
      </c>
      <c r="BX94" s="120" t="s">
        <v>78</v>
      </c>
      <c r="CL94" s="120" t="s">
        <v>1</v>
      </c>
    </row>
    <row r="95" s="7" customFormat="1" ht="16.5" customHeight="1">
      <c r="A95" s="122" t="s">
        <v>79</v>
      </c>
      <c r="B95" s="123"/>
      <c r="C95" s="124"/>
      <c r="D95" s="125" t="s">
        <v>80</v>
      </c>
      <c r="E95" s="125"/>
      <c r="F95" s="125"/>
      <c r="G95" s="125"/>
      <c r="H95" s="125"/>
      <c r="I95" s="126"/>
      <c r="J95" s="125" t="s">
        <v>81</v>
      </c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7">
        <f>'01 - Modernizácia Domu sm...'!J32</f>
        <v>0</v>
      </c>
      <c r="AH95" s="126"/>
      <c r="AI95" s="126"/>
      <c r="AJ95" s="126"/>
      <c r="AK95" s="126"/>
      <c r="AL95" s="126"/>
      <c r="AM95" s="126"/>
      <c r="AN95" s="127">
        <f>SUM(AG95,AT95)</f>
        <v>0</v>
      </c>
      <c r="AO95" s="126"/>
      <c r="AP95" s="126"/>
      <c r="AQ95" s="128" t="s">
        <v>82</v>
      </c>
      <c r="AR95" s="129"/>
      <c r="AS95" s="130">
        <v>0</v>
      </c>
      <c r="AT95" s="131">
        <f>ROUND(SUM(AV95:AW95),2)</f>
        <v>0</v>
      </c>
      <c r="AU95" s="132">
        <f>'01 - Modernizácia Domu sm...'!P144</f>
        <v>0</v>
      </c>
      <c r="AV95" s="131">
        <f>'01 - Modernizácia Domu sm...'!J35</f>
        <v>0</v>
      </c>
      <c r="AW95" s="131">
        <f>'01 - Modernizácia Domu sm...'!J36</f>
        <v>0</v>
      </c>
      <c r="AX95" s="131">
        <f>'01 - Modernizácia Domu sm...'!J37</f>
        <v>0</v>
      </c>
      <c r="AY95" s="131">
        <f>'01 - Modernizácia Domu sm...'!J38</f>
        <v>0</v>
      </c>
      <c r="AZ95" s="131">
        <f>'01 - Modernizácia Domu sm...'!F35</f>
        <v>0</v>
      </c>
      <c r="BA95" s="131">
        <f>'01 - Modernizácia Domu sm...'!F36</f>
        <v>0</v>
      </c>
      <c r="BB95" s="131">
        <f>'01 - Modernizácia Domu sm...'!F37</f>
        <v>0</v>
      </c>
      <c r="BC95" s="131">
        <f>'01 - Modernizácia Domu sm...'!F38</f>
        <v>0</v>
      </c>
      <c r="BD95" s="133">
        <f>'01 - Modernizácia Domu sm...'!F39</f>
        <v>0</v>
      </c>
      <c r="BE95" s="7"/>
      <c r="BT95" s="134" t="s">
        <v>83</v>
      </c>
      <c r="BV95" s="134" t="s">
        <v>77</v>
      </c>
      <c r="BW95" s="134" t="s">
        <v>84</v>
      </c>
      <c r="BX95" s="134" t="s">
        <v>5</v>
      </c>
      <c r="CL95" s="134" t="s">
        <v>1</v>
      </c>
      <c r="CM95" s="134" t="s">
        <v>75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9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2lyjmu+1LdlKtu4SPZdeZzYE4/3zWNW4GXUKcFTR8ewagS7GRbL7KaWQJPlBnCQK32SMV8+Uu0wSXuw9ZGxl0Q==" hashValue="cYHUkRkWMwag+Aq2F/Wb1xEkVLSR710dEaS3cJmYVk14fYca7CtTIHlIF+XmeP/m7meyrWLcA5y6bMxCj/YFRw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Modernizácia Domu sm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84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7"/>
      <c r="AT3" s="14" t="s">
        <v>75</v>
      </c>
    </row>
    <row r="4" s="1" customFormat="1" ht="24.96" customHeight="1">
      <c r="B4" s="17"/>
      <c r="D4" s="137" t="s">
        <v>85</v>
      </c>
      <c r="L4" s="17"/>
      <c r="M4" s="138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9" t="s">
        <v>15</v>
      </c>
      <c r="L6" s="17"/>
    </row>
    <row r="7" s="1" customFormat="1" ht="16.5" customHeight="1">
      <c r="B7" s="17"/>
      <c r="E7" s="140" t="str">
        <f>'Rekapitulácia stavby'!K6</f>
        <v>Kluknava - Dom smútku</v>
      </c>
      <c r="F7" s="139"/>
      <c r="G7" s="139"/>
      <c r="H7" s="139"/>
      <c r="L7" s="17"/>
    </row>
    <row r="8" s="2" customFormat="1" ht="12" customHeight="1">
      <c r="A8" s="35"/>
      <c r="B8" s="41"/>
      <c r="C8" s="35"/>
      <c r="D8" s="139" t="s">
        <v>86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1" t="s">
        <v>87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9" t="s">
        <v>17</v>
      </c>
      <c r="E11" s="35"/>
      <c r="F11" s="142" t="s">
        <v>1</v>
      </c>
      <c r="G11" s="35"/>
      <c r="H11" s="35"/>
      <c r="I11" s="139" t="s">
        <v>18</v>
      </c>
      <c r="J11" s="142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9" t="s">
        <v>19</v>
      </c>
      <c r="E12" s="35"/>
      <c r="F12" s="142" t="s">
        <v>88</v>
      </c>
      <c r="G12" s="35"/>
      <c r="H12" s="35"/>
      <c r="I12" s="139" t="s">
        <v>21</v>
      </c>
      <c r="J12" s="143" t="str">
        <f>'Rekapitulácia stavby'!AN8</f>
        <v>4. 7. 2022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9" t="s">
        <v>23</v>
      </c>
      <c r="E14" s="35"/>
      <c r="F14" s="35"/>
      <c r="G14" s="35"/>
      <c r="H14" s="35"/>
      <c r="I14" s="139" t="s">
        <v>24</v>
      </c>
      <c r="J14" s="142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2" t="s">
        <v>25</v>
      </c>
      <c r="F15" s="35"/>
      <c r="G15" s="35"/>
      <c r="H15" s="35"/>
      <c r="I15" s="139" t="s">
        <v>26</v>
      </c>
      <c r="J15" s="142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9" t="s">
        <v>27</v>
      </c>
      <c r="E17" s="35"/>
      <c r="F17" s="35"/>
      <c r="G17" s="35"/>
      <c r="H17" s="35"/>
      <c r="I17" s="139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2"/>
      <c r="G18" s="142"/>
      <c r="H18" s="142"/>
      <c r="I18" s="139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9" t="s">
        <v>29</v>
      </c>
      <c r="E20" s="35"/>
      <c r="F20" s="35"/>
      <c r="G20" s="35"/>
      <c r="H20" s="35"/>
      <c r="I20" s="139" t="s">
        <v>24</v>
      </c>
      <c r="J20" s="142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2" t="s">
        <v>89</v>
      </c>
      <c r="F21" s="35"/>
      <c r="G21" s="35"/>
      <c r="H21" s="35"/>
      <c r="I21" s="139" t="s">
        <v>26</v>
      </c>
      <c r="J21" s="142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9" t="s">
        <v>32</v>
      </c>
      <c r="E23" s="35"/>
      <c r="F23" s="35"/>
      <c r="G23" s="35"/>
      <c r="H23" s="35"/>
      <c r="I23" s="139" t="s">
        <v>24</v>
      </c>
      <c r="J23" s="142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2" t="s">
        <v>90</v>
      </c>
      <c r="F24" s="35"/>
      <c r="G24" s="35"/>
      <c r="H24" s="35"/>
      <c r="I24" s="139" t="s">
        <v>26</v>
      </c>
      <c r="J24" s="142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9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8"/>
      <c r="E29" s="148"/>
      <c r="F29" s="148"/>
      <c r="G29" s="148"/>
      <c r="H29" s="148"/>
      <c r="I29" s="148"/>
      <c r="J29" s="148"/>
      <c r="K29" s="148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4.4" customHeight="1">
      <c r="A30" s="35"/>
      <c r="B30" s="41"/>
      <c r="C30" s="35"/>
      <c r="D30" s="142" t="s">
        <v>91</v>
      </c>
      <c r="E30" s="35"/>
      <c r="F30" s="35"/>
      <c r="G30" s="35"/>
      <c r="H30" s="35"/>
      <c r="I30" s="35"/>
      <c r="J30" s="149">
        <f>J96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14.4" customHeight="1">
      <c r="A31" s="35"/>
      <c r="B31" s="41"/>
      <c r="C31" s="35"/>
      <c r="D31" s="150" t="s">
        <v>92</v>
      </c>
      <c r="E31" s="35"/>
      <c r="F31" s="35"/>
      <c r="G31" s="35"/>
      <c r="H31" s="35"/>
      <c r="I31" s="35"/>
      <c r="J31" s="149">
        <f>J117</f>
        <v>0</v>
      </c>
      <c r="K31" s="35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1" t="s">
        <v>35</v>
      </c>
      <c r="E32" s="35"/>
      <c r="F32" s="35"/>
      <c r="G32" s="35"/>
      <c r="H32" s="35"/>
      <c r="I32" s="35"/>
      <c r="J32" s="152">
        <f>ROUND(J30 + J31, 2)</f>
        <v>0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48"/>
      <c r="E33" s="148"/>
      <c r="F33" s="148"/>
      <c r="G33" s="148"/>
      <c r="H33" s="148"/>
      <c r="I33" s="148"/>
      <c r="J33" s="148"/>
      <c r="K33" s="148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3" t="s">
        <v>37</v>
      </c>
      <c r="G34" s="35"/>
      <c r="H34" s="35"/>
      <c r="I34" s="153" t="s">
        <v>36</v>
      </c>
      <c r="J34" s="153" t="s">
        <v>38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4" t="s">
        <v>39</v>
      </c>
      <c r="E35" s="155" t="s">
        <v>40</v>
      </c>
      <c r="F35" s="156">
        <f>ROUND((SUM(BE117:BE124) + SUM(BE144:BE273)),  2)</f>
        <v>0</v>
      </c>
      <c r="G35" s="157"/>
      <c r="H35" s="157"/>
      <c r="I35" s="158">
        <v>0.20000000000000001</v>
      </c>
      <c r="J35" s="156">
        <f>ROUND(((SUM(BE117:BE124) + SUM(BE144:BE273))*I35),  2)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55" t="s">
        <v>41</v>
      </c>
      <c r="F36" s="156">
        <f>ROUND((SUM(BF117:BF124) + SUM(BF144:BF273)),  2)</f>
        <v>0</v>
      </c>
      <c r="G36" s="157"/>
      <c r="H36" s="157"/>
      <c r="I36" s="158">
        <v>0.20000000000000001</v>
      </c>
      <c r="J36" s="156">
        <f>ROUND(((SUM(BF117:BF124) + SUM(BF144:BF273))*I36),  2)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9" t="s">
        <v>42</v>
      </c>
      <c r="F37" s="159">
        <f>ROUND((SUM(BG117:BG124) + SUM(BG144:BG273)),  2)</f>
        <v>0</v>
      </c>
      <c r="G37" s="35"/>
      <c r="H37" s="35"/>
      <c r="I37" s="160">
        <v>0.20000000000000001</v>
      </c>
      <c r="J37" s="159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39" t="s">
        <v>43</v>
      </c>
      <c r="F38" s="159">
        <f>ROUND((SUM(BH117:BH124) + SUM(BH144:BH273)),  2)</f>
        <v>0</v>
      </c>
      <c r="G38" s="35"/>
      <c r="H38" s="35"/>
      <c r="I38" s="160">
        <v>0.20000000000000001</v>
      </c>
      <c r="J38" s="159">
        <f>0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5" t="s">
        <v>44</v>
      </c>
      <c r="F39" s="156">
        <f>ROUND((SUM(BI117:BI124) + SUM(BI144:BI273)),  2)</f>
        <v>0</v>
      </c>
      <c r="G39" s="157"/>
      <c r="H39" s="157"/>
      <c r="I39" s="158">
        <v>0</v>
      </c>
      <c r="J39" s="156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1"/>
      <c r="D41" s="162" t="s">
        <v>45</v>
      </c>
      <c r="E41" s="163"/>
      <c r="F41" s="163"/>
      <c r="G41" s="164" t="s">
        <v>46</v>
      </c>
      <c r="H41" s="165" t="s">
        <v>47</v>
      </c>
      <c r="I41" s="163"/>
      <c r="J41" s="166">
        <f>SUM(J32:J39)</f>
        <v>0</v>
      </c>
      <c r="K41" s="167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68" t="s">
        <v>48</v>
      </c>
      <c r="E50" s="169"/>
      <c r="F50" s="169"/>
      <c r="G50" s="168" t="s">
        <v>49</v>
      </c>
      <c r="H50" s="169"/>
      <c r="I50" s="169"/>
      <c r="J50" s="169"/>
      <c r="K50" s="169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0" t="s">
        <v>50</v>
      </c>
      <c r="E61" s="171"/>
      <c r="F61" s="172" t="s">
        <v>51</v>
      </c>
      <c r="G61" s="170" t="s">
        <v>50</v>
      </c>
      <c r="H61" s="171"/>
      <c r="I61" s="171"/>
      <c r="J61" s="173" t="s">
        <v>51</v>
      </c>
      <c r="K61" s="171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8" t="s">
        <v>52</v>
      </c>
      <c r="E65" s="174"/>
      <c r="F65" s="174"/>
      <c r="G65" s="168" t="s">
        <v>53</v>
      </c>
      <c r="H65" s="174"/>
      <c r="I65" s="174"/>
      <c r="J65" s="174"/>
      <c r="K65" s="174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0" t="s">
        <v>50</v>
      </c>
      <c r="E76" s="171"/>
      <c r="F76" s="172" t="s">
        <v>51</v>
      </c>
      <c r="G76" s="170" t="s">
        <v>50</v>
      </c>
      <c r="H76" s="171"/>
      <c r="I76" s="171"/>
      <c r="J76" s="173" t="s">
        <v>51</v>
      </c>
      <c r="K76" s="171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5"/>
      <c r="C77" s="176"/>
      <c r="D77" s="176"/>
      <c r="E77" s="176"/>
      <c r="F77" s="176"/>
      <c r="G77" s="176"/>
      <c r="H77" s="176"/>
      <c r="I77" s="176"/>
      <c r="J77" s="176"/>
      <c r="K77" s="176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hidden="1" s="2" customFormat="1" ht="6.96" customHeight="1">
      <c r="A81" s="35"/>
      <c r="B81" s="177"/>
      <c r="C81" s="178"/>
      <c r="D81" s="178"/>
      <c r="E81" s="178"/>
      <c r="F81" s="178"/>
      <c r="G81" s="178"/>
      <c r="H81" s="178"/>
      <c r="I81" s="178"/>
      <c r="J81" s="178"/>
      <c r="K81" s="178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93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79" t="str">
        <f>E7</f>
        <v>Kluknava - Dom smútku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86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9" t="str">
        <f>E9</f>
        <v>01 - Modernizácia Domu smútku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19</v>
      </c>
      <c r="D89" s="37"/>
      <c r="E89" s="37"/>
      <c r="F89" s="24" t="str">
        <f>F12</f>
        <v>Kluknava</v>
      </c>
      <c r="G89" s="37"/>
      <c r="H89" s="37"/>
      <c r="I89" s="29" t="s">
        <v>21</v>
      </c>
      <c r="J89" s="82" t="str">
        <f>IF(J12="","",J12)</f>
        <v>4. 7. 2022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>Obec Kluknava</v>
      </c>
      <c r="G91" s="37"/>
      <c r="H91" s="37"/>
      <c r="I91" s="29" t="s">
        <v>29</v>
      </c>
      <c r="J91" s="33" t="str">
        <f>E21</f>
        <v>GRIFF spol.s r.o.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25.6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Ing. Mitrová, Ing. Pokryvková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80" t="s">
        <v>94</v>
      </c>
      <c r="D94" s="181"/>
      <c r="E94" s="181"/>
      <c r="F94" s="181"/>
      <c r="G94" s="181"/>
      <c r="H94" s="181"/>
      <c r="I94" s="181"/>
      <c r="J94" s="182" t="s">
        <v>95</v>
      </c>
      <c r="K94" s="181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83" t="s">
        <v>96</v>
      </c>
      <c r="D96" s="37"/>
      <c r="E96" s="37"/>
      <c r="F96" s="37"/>
      <c r="G96" s="37"/>
      <c r="H96" s="37"/>
      <c r="I96" s="37"/>
      <c r="J96" s="113">
        <f>J144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97</v>
      </c>
    </row>
    <row r="97" hidden="1" s="9" customFormat="1" ht="24.96" customHeight="1">
      <c r="A97" s="9"/>
      <c r="B97" s="184"/>
      <c r="C97" s="185"/>
      <c r="D97" s="186" t="s">
        <v>98</v>
      </c>
      <c r="E97" s="187"/>
      <c r="F97" s="187"/>
      <c r="G97" s="187"/>
      <c r="H97" s="187"/>
      <c r="I97" s="187"/>
      <c r="J97" s="188">
        <f>J145</f>
        <v>0</v>
      </c>
      <c r="K97" s="185"/>
      <c r="L97" s="18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0"/>
      <c r="C98" s="191"/>
      <c r="D98" s="192" t="s">
        <v>99</v>
      </c>
      <c r="E98" s="193"/>
      <c r="F98" s="193"/>
      <c r="G98" s="193"/>
      <c r="H98" s="193"/>
      <c r="I98" s="193"/>
      <c r="J98" s="194">
        <f>J146</f>
        <v>0</v>
      </c>
      <c r="K98" s="191"/>
      <c r="L98" s="19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90"/>
      <c r="C99" s="191"/>
      <c r="D99" s="192" t="s">
        <v>100</v>
      </c>
      <c r="E99" s="193"/>
      <c r="F99" s="193"/>
      <c r="G99" s="193"/>
      <c r="H99" s="193"/>
      <c r="I99" s="193"/>
      <c r="J99" s="194">
        <f>J150</f>
        <v>0</v>
      </c>
      <c r="K99" s="191"/>
      <c r="L99" s="19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90"/>
      <c r="C100" s="191"/>
      <c r="D100" s="192" t="s">
        <v>101</v>
      </c>
      <c r="E100" s="193"/>
      <c r="F100" s="193"/>
      <c r="G100" s="193"/>
      <c r="H100" s="193"/>
      <c r="I100" s="193"/>
      <c r="J100" s="194">
        <f>J164</f>
        <v>0</v>
      </c>
      <c r="K100" s="191"/>
      <c r="L100" s="19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90"/>
      <c r="C101" s="191"/>
      <c r="D101" s="192" t="s">
        <v>102</v>
      </c>
      <c r="E101" s="193"/>
      <c r="F101" s="193"/>
      <c r="G101" s="193"/>
      <c r="H101" s="193"/>
      <c r="I101" s="193"/>
      <c r="J101" s="194">
        <f>J186</f>
        <v>0</v>
      </c>
      <c r="K101" s="191"/>
      <c r="L101" s="19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9" customFormat="1" ht="24.96" customHeight="1">
      <c r="A102" s="9"/>
      <c r="B102" s="184"/>
      <c r="C102" s="185"/>
      <c r="D102" s="186" t="s">
        <v>103</v>
      </c>
      <c r="E102" s="187"/>
      <c r="F102" s="187"/>
      <c r="G102" s="187"/>
      <c r="H102" s="187"/>
      <c r="I102" s="187"/>
      <c r="J102" s="188">
        <f>J188</f>
        <v>0</v>
      </c>
      <c r="K102" s="185"/>
      <c r="L102" s="18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10" customFormat="1" ht="19.92" customHeight="1">
      <c r="A103" s="10"/>
      <c r="B103" s="190"/>
      <c r="C103" s="191"/>
      <c r="D103" s="192" t="s">
        <v>104</v>
      </c>
      <c r="E103" s="193"/>
      <c r="F103" s="193"/>
      <c r="G103" s="193"/>
      <c r="H103" s="193"/>
      <c r="I103" s="193"/>
      <c r="J103" s="194">
        <f>J189</f>
        <v>0</v>
      </c>
      <c r="K103" s="191"/>
      <c r="L103" s="19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90"/>
      <c r="C104" s="191"/>
      <c r="D104" s="192" t="s">
        <v>105</v>
      </c>
      <c r="E104" s="193"/>
      <c r="F104" s="193"/>
      <c r="G104" s="193"/>
      <c r="H104" s="193"/>
      <c r="I104" s="193"/>
      <c r="J104" s="194">
        <f>J193</f>
        <v>0</v>
      </c>
      <c r="K104" s="191"/>
      <c r="L104" s="19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90"/>
      <c r="C105" s="191"/>
      <c r="D105" s="192" t="s">
        <v>106</v>
      </c>
      <c r="E105" s="193"/>
      <c r="F105" s="193"/>
      <c r="G105" s="193"/>
      <c r="H105" s="193"/>
      <c r="I105" s="193"/>
      <c r="J105" s="194">
        <f>J197</f>
        <v>0</v>
      </c>
      <c r="K105" s="191"/>
      <c r="L105" s="19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90"/>
      <c r="C106" s="191"/>
      <c r="D106" s="192" t="s">
        <v>107</v>
      </c>
      <c r="E106" s="193"/>
      <c r="F106" s="193"/>
      <c r="G106" s="193"/>
      <c r="H106" s="193"/>
      <c r="I106" s="193"/>
      <c r="J106" s="194">
        <f>J203</f>
        <v>0</v>
      </c>
      <c r="K106" s="191"/>
      <c r="L106" s="19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10" customFormat="1" ht="19.92" customHeight="1">
      <c r="A107" s="10"/>
      <c r="B107" s="190"/>
      <c r="C107" s="191"/>
      <c r="D107" s="192" t="s">
        <v>108</v>
      </c>
      <c r="E107" s="193"/>
      <c r="F107" s="193"/>
      <c r="G107" s="193"/>
      <c r="H107" s="193"/>
      <c r="I107" s="193"/>
      <c r="J107" s="194">
        <f>J221</f>
        <v>0</v>
      </c>
      <c r="K107" s="191"/>
      <c r="L107" s="19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10" customFormat="1" ht="19.92" customHeight="1">
      <c r="A108" s="10"/>
      <c r="B108" s="190"/>
      <c r="C108" s="191"/>
      <c r="D108" s="192" t="s">
        <v>109</v>
      </c>
      <c r="E108" s="193"/>
      <c r="F108" s="193"/>
      <c r="G108" s="193"/>
      <c r="H108" s="193"/>
      <c r="I108" s="193"/>
      <c r="J108" s="194">
        <f>J224</f>
        <v>0</v>
      </c>
      <c r="K108" s="191"/>
      <c r="L108" s="195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10" customFormat="1" ht="19.92" customHeight="1">
      <c r="A109" s="10"/>
      <c r="B109" s="190"/>
      <c r="C109" s="191"/>
      <c r="D109" s="192" t="s">
        <v>110</v>
      </c>
      <c r="E109" s="193"/>
      <c r="F109" s="193"/>
      <c r="G109" s="193"/>
      <c r="H109" s="193"/>
      <c r="I109" s="193"/>
      <c r="J109" s="194">
        <f>J228</f>
        <v>0</v>
      </c>
      <c r="K109" s="191"/>
      <c r="L109" s="195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hidden="1" s="10" customFormat="1" ht="19.92" customHeight="1">
      <c r="A110" s="10"/>
      <c r="B110" s="190"/>
      <c r="C110" s="191"/>
      <c r="D110" s="192" t="s">
        <v>111</v>
      </c>
      <c r="E110" s="193"/>
      <c r="F110" s="193"/>
      <c r="G110" s="193"/>
      <c r="H110" s="193"/>
      <c r="I110" s="193"/>
      <c r="J110" s="194">
        <f>J251</f>
        <v>0</v>
      </c>
      <c r="K110" s="191"/>
      <c r="L110" s="195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hidden="1" s="10" customFormat="1" ht="19.92" customHeight="1">
      <c r="A111" s="10"/>
      <c r="B111" s="190"/>
      <c r="C111" s="191"/>
      <c r="D111" s="192" t="s">
        <v>112</v>
      </c>
      <c r="E111" s="193"/>
      <c r="F111" s="193"/>
      <c r="G111" s="193"/>
      <c r="H111" s="193"/>
      <c r="I111" s="193"/>
      <c r="J111" s="194">
        <f>J255</f>
        <v>0</v>
      </c>
      <c r="K111" s="191"/>
      <c r="L111" s="195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hidden="1" s="10" customFormat="1" ht="19.92" customHeight="1">
      <c r="A112" s="10"/>
      <c r="B112" s="190"/>
      <c r="C112" s="191"/>
      <c r="D112" s="192" t="s">
        <v>113</v>
      </c>
      <c r="E112" s="193"/>
      <c r="F112" s="193"/>
      <c r="G112" s="193"/>
      <c r="H112" s="193"/>
      <c r="I112" s="193"/>
      <c r="J112" s="194">
        <f>J259</f>
        <v>0</v>
      </c>
      <c r="K112" s="191"/>
      <c r="L112" s="195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hidden="1" s="10" customFormat="1" ht="19.92" customHeight="1">
      <c r="A113" s="10"/>
      <c r="B113" s="190"/>
      <c r="C113" s="191"/>
      <c r="D113" s="192" t="s">
        <v>114</v>
      </c>
      <c r="E113" s="193"/>
      <c r="F113" s="193"/>
      <c r="G113" s="193"/>
      <c r="H113" s="193"/>
      <c r="I113" s="193"/>
      <c r="J113" s="194">
        <f>J265</f>
        <v>0</v>
      </c>
      <c r="K113" s="191"/>
      <c r="L113" s="195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hidden="1" s="9" customFormat="1" ht="24.96" customHeight="1">
      <c r="A114" s="9"/>
      <c r="B114" s="184"/>
      <c r="C114" s="185"/>
      <c r="D114" s="186" t="s">
        <v>115</v>
      </c>
      <c r="E114" s="187"/>
      <c r="F114" s="187"/>
      <c r="G114" s="187"/>
      <c r="H114" s="187"/>
      <c r="I114" s="187"/>
      <c r="J114" s="188">
        <f>J270</f>
        <v>0</v>
      </c>
      <c r="K114" s="185"/>
      <c r="L114" s="18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hidden="1" s="2" customFormat="1" ht="21.84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hidden="1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hidden="1" s="2" customFormat="1" ht="29.28" customHeight="1">
      <c r="A117" s="35"/>
      <c r="B117" s="36"/>
      <c r="C117" s="183" t="s">
        <v>116</v>
      </c>
      <c r="D117" s="37"/>
      <c r="E117" s="37"/>
      <c r="F117" s="37"/>
      <c r="G117" s="37"/>
      <c r="H117" s="37"/>
      <c r="I117" s="37"/>
      <c r="J117" s="196">
        <f>ROUND(J118 + J119 + J120 + J121 + J122 + J123,2)</f>
        <v>0</v>
      </c>
      <c r="K117" s="37"/>
      <c r="L117" s="66"/>
      <c r="N117" s="197" t="s">
        <v>39</v>
      </c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hidden="1" s="2" customFormat="1" ht="18" customHeight="1">
      <c r="A118" s="35"/>
      <c r="B118" s="36"/>
      <c r="C118" s="37"/>
      <c r="D118" s="198" t="s">
        <v>117</v>
      </c>
      <c r="E118" s="199"/>
      <c r="F118" s="199"/>
      <c r="G118" s="37"/>
      <c r="H118" s="37"/>
      <c r="I118" s="37"/>
      <c r="J118" s="200">
        <v>0</v>
      </c>
      <c r="K118" s="37"/>
      <c r="L118" s="201"/>
      <c r="M118" s="202"/>
      <c r="N118" s="203" t="s">
        <v>41</v>
      </c>
      <c r="O118" s="202"/>
      <c r="P118" s="202"/>
      <c r="Q118" s="202"/>
      <c r="R118" s="202"/>
      <c r="S118" s="204"/>
      <c r="T118" s="204"/>
      <c r="U118" s="204"/>
      <c r="V118" s="204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2"/>
      <c r="AG118" s="202"/>
      <c r="AH118" s="202"/>
      <c r="AI118" s="202"/>
      <c r="AJ118" s="202"/>
      <c r="AK118" s="202"/>
      <c r="AL118" s="202"/>
      <c r="AM118" s="202"/>
      <c r="AN118" s="202"/>
      <c r="AO118" s="202"/>
      <c r="AP118" s="202"/>
      <c r="AQ118" s="202"/>
      <c r="AR118" s="202"/>
      <c r="AS118" s="202"/>
      <c r="AT118" s="202"/>
      <c r="AU118" s="202"/>
      <c r="AV118" s="202"/>
      <c r="AW118" s="202"/>
      <c r="AX118" s="202"/>
      <c r="AY118" s="205" t="s">
        <v>118</v>
      </c>
      <c r="AZ118" s="202"/>
      <c r="BA118" s="202"/>
      <c r="BB118" s="202"/>
      <c r="BC118" s="202"/>
      <c r="BD118" s="202"/>
      <c r="BE118" s="206">
        <f>IF(N118="základná",J118,0)</f>
        <v>0</v>
      </c>
      <c r="BF118" s="206">
        <f>IF(N118="znížená",J118,0)</f>
        <v>0</v>
      </c>
      <c r="BG118" s="206">
        <f>IF(N118="zákl. prenesená",J118,0)</f>
        <v>0</v>
      </c>
      <c r="BH118" s="206">
        <f>IF(N118="zníž. prenesená",J118,0)</f>
        <v>0</v>
      </c>
      <c r="BI118" s="206">
        <f>IF(N118="nulová",J118,0)</f>
        <v>0</v>
      </c>
      <c r="BJ118" s="205" t="s">
        <v>119</v>
      </c>
      <c r="BK118" s="202"/>
      <c r="BL118" s="202"/>
      <c r="BM118" s="202"/>
    </row>
    <row r="119" hidden="1" s="2" customFormat="1" ht="18" customHeight="1">
      <c r="A119" s="35"/>
      <c r="B119" s="36"/>
      <c r="C119" s="37"/>
      <c r="D119" s="198" t="s">
        <v>120</v>
      </c>
      <c r="E119" s="199"/>
      <c r="F119" s="199"/>
      <c r="G119" s="37"/>
      <c r="H119" s="37"/>
      <c r="I119" s="37"/>
      <c r="J119" s="200">
        <v>0</v>
      </c>
      <c r="K119" s="37"/>
      <c r="L119" s="201"/>
      <c r="M119" s="202"/>
      <c r="N119" s="203" t="s">
        <v>41</v>
      </c>
      <c r="O119" s="202"/>
      <c r="P119" s="202"/>
      <c r="Q119" s="202"/>
      <c r="R119" s="202"/>
      <c r="S119" s="204"/>
      <c r="T119" s="204"/>
      <c r="U119" s="204"/>
      <c r="V119" s="204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2"/>
      <c r="AG119" s="202"/>
      <c r="AH119" s="202"/>
      <c r="AI119" s="202"/>
      <c r="AJ119" s="202"/>
      <c r="AK119" s="202"/>
      <c r="AL119" s="202"/>
      <c r="AM119" s="202"/>
      <c r="AN119" s="202"/>
      <c r="AO119" s="202"/>
      <c r="AP119" s="202"/>
      <c r="AQ119" s="202"/>
      <c r="AR119" s="202"/>
      <c r="AS119" s="202"/>
      <c r="AT119" s="202"/>
      <c r="AU119" s="202"/>
      <c r="AV119" s="202"/>
      <c r="AW119" s="202"/>
      <c r="AX119" s="202"/>
      <c r="AY119" s="205" t="s">
        <v>118</v>
      </c>
      <c r="AZ119" s="202"/>
      <c r="BA119" s="202"/>
      <c r="BB119" s="202"/>
      <c r="BC119" s="202"/>
      <c r="BD119" s="202"/>
      <c r="BE119" s="206">
        <f>IF(N119="základná",J119,0)</f>
        <v>0</v>
      </c>
      <c r="BF119" s="206">
        <f>IF(N119="znížená",J119,0)</f>
        <v>0</v>
      </c>
      <c r="BG119" s="206">
        <f>IF(N119="zákl. prenesená",J119,0)</f>
        <v>0</v>
      </c>
      <c r="BH119" s="206">
        <f>IF(N119="zníž. prenesená",J119,0)</f>
        <v>0</v>
      </c>
      <c r="BI119" s="206">
        <f>IF(N119="nulová",J119,0)</f>
        <v>0</v>
      </c>
      <c r="BJ119" s="205" t="s">
        <v>119</v>
      </c>
      <c r="BK119" s="202"/>
      <c r="BL119" s="202"/>
      <c r="BM119" s="202"/>
    </row>
    <row r="120" hidden="1" s="2" customFormat="1" ht="18" customHeight="1">
      <c r="A120" s="35"/>
      <c r="B120" s="36"/>
      <c r="C120" s="37"/>
      <c r="D120" s="198" t="s">
        <v>121</v>
      </c>
      <c r="E120" s="199"/>
      <c r="F120" s="199"/>
      <c r="G120" s="37"/>
      <c r="H120" s="37"/>
      <c r="I120" s="37"/>
      <c r="J120" s="200">
        <v>0</v>
      </c>
      <c r="K120" s="37"/>
      <c r="L120" s="201"/>
      <c r="M120" s="202"/>
      <c r="N120" s="203" t="s">
        <v>41</v>
      </c>
      <c r="O120" s="202"/>
      <c r="P120" s="202"/>
      <c r="Q120" s="202"/>
      <c r="R120" s="202"/>
      <c r="S120" s="204"/>
      <c r="T120" s="204"/>
      <c r="U120" s="204"/>
      <c r="V120" s="204"/>
      <c r="W120" s="204"/>
      <c r="X120" s="204"/>
      <c r="Y120" s="204"/>
      <c r="Z120" s="204"/>
      <c r="AA120" s="204"/>
      <c r="AB120" s="204"/>
      <c r="AC120" s="204"/>
      <c r="AD120" s="204"/>
      <c r="AE120" s="204"/>
      <c r="AF120" s="202"/>
      <c r="AG120" s="202"/>
      <c r="AH120" s="202"/>
      <c r="AI120" s="202"/>
      <c r="AJ120" s="202"/>
      <c r="AK120" s="202"/>
      <c r="AL120" s="202"/>
      <c r="AM120" s="202"/>
      <c r="AN120" s="202"/>
      <c r="AO120" s="202"/>
      <c r="AP120" s="202"/>
      <c r="AQ120" s="202"/>
      <c r="AR120" s="202"/>
      <c r="AS120" s="202"/>
      <c r="AT120" s="202"/>
      <c r="AU120" s="202"/>
      <c r="AV120" s="202"/>
      <c r="AW120" s="202"/>
      <c r="AX120" s="202"/>
      <c r="AY120" s="205" t="s">
        <v>118</v>
      </c>
      <c r="AZ120" s="202"/>
      <c r="BA120" s="202"/>
      <c r="BB120" s="202"/>
      <c r="BC120" s="202"/>
      <c r="BD120" s="202"/>
      <c r="BE120" s="206">
        <f>IF(N120="základná",J120,0)</f>
        <v>0</v>
      </c>
      <c r="BF120" s="206">
        <f>IF(N120="znížená",J120,0)</f>
        <v>0</v>
      </c>
      <c r="BG120" s="206">
        <f>IF(N120="zákl. prenesená",J120,0)</f>
        <v>0</v>
      </c>
      <c r="BH120" s="206">
        <f>IF(N120="zníž. prenesená",J120,0)</f>
        <v>0</v>
      </c>
      <c r="BI120" s="206">
        <f>IF(N120="nulová",J120,0)</f>
        <v>0</v>
      </c>
      <c r="BJ120" s="205" t="s">
        <v>119</v>
      </c>
      <c r="BK120" s="202"/>
      <c r="BL120" s="202"/>
      <c r="BM120" s="202"/>
    </row>
    <row r="121" hidden="1" s="2" customFormat="1" ht="18" customHeight="1">
      <c r="A121" s="35"/>
      <c r="B121" s="36"/>
      <c r="C121" s="37"/>
      <c r="D121" s="198" t="s">
        <v>122</v>
      </c>
      <c r="E121" s="199"/>
      <c r="F121" s="199"/>
      <c r="G121" s="37"/>
      <c r="H121" s="37"/>
      <c r="I121" s="37"/>
      <c r="J121" s="200">
        <v>0</v>
      </c>
      <c r="K121" s="37"/>
      <c r="L121" s="201"/>
      <c r="M121" s="202"/>
      <c r="N121" s="203" t="s">
        <v>41</v>
      </c>
      <c r="O121" s="202"/>
      <c r="P121" s="202"/>
      <c r="Q121" s="202"/>
      <c r="R121" s="202"/>
      <c r="S121" s="204"/>
      <c r="T121" s="204"/>
      <c r="U121" s="204"/>
      <c r="V121" s="204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2"/>
      <c r="AG121" s="202"/>
      <c r="AH121" s="202"/>
      <c r="AI121" s="202"/>
      <c r="AJ121" s="202"/>
      <c r="AK121" s="202"/>
      <c r="AL121" s="202"/>
      <c r="AM121" s="202"/>
      <c r="AN121" s="202"/>
      <c r="AO121" s="202"/>
      <c r="AP121" s="202"/>
      <c r="AQ121" s="202"/>
      <c r="AR121" s="202"/>
      <c r="AS121" s="202"/>
      <c r="AT121" s="202"/>
      <c r="AU121" s="202"/>
      <c r="AV121" s="202"/>
      <c r="AW121" s="202"/>
      <c r="AX121" s="202"/>
      <c r="AY121" s="205" t="s">
        <v>118</v>
      </c>
      <c r="AZ121" s="202"/>
      <c r="BA121" s="202"/>
      <c r="BB121" s="202"/>
      <c r="BC121" s="202"/>
      <c r="BD121" s="202"/>
      <c r="BE121" s="206">
        <f>IF(N121="základná",J121,0)</f>
        <v>0</v>
      </c>
      <c r="BF121" s="206">
        <f>IF(N121="znížená",J121,0)</f>
        <v>0</v>
      </c>
      <c r="BG121" s="206">
        <f>IF(N121="zákl. prenesená",J121,0)</f>
        <v>0</v>
      </c>
      <c r="BH121" s="206">
        <f>IF(N121="zníž. prenesená",J121,0)</f>
        <v>0</v>
      </c>
      <c r="BI121" s="206">
        <f>IF(N121="nulová",J121,0)</f>
        <v>0</v>
      </c>
      <c r="BJ121" s="205" t="s">
        <v>119</v>
      </c>
      <c r="BK121" s="202"/>
      <c r="BL121" s="202"/>
      <c r="BM121" s="202"/>
    </row>
    <row r="122" hidden="1" s="2" customFormat="1" ht="18" customHeight="1">
      <c r="A122" s="35"/>
      <c r="B122" s="36"/>
      <c r="C122" s="37"/>
      <c r="D122" s="198" t="s">
        <v>123</v>
      </c>
      <c r="E122" s="199"/>
      <c r="F122" s="199"/>
      <c r="G122" s="37"/>
      <c r="H122" s="37"/>
      <c r="I122" s="37"/>
      <c r="J122" s="200">
        <v>0</v>
      </c>
      <c r="K122" s="37"/>
      <c r="L122" s="201"/>
      <c r="M122" s="202"/>
      <c r="N122" s="203" t="s">
        <v>41</v>
      </c>
      <c r="O122" s="202"/>
      <c r="P122" s="202"/>
      <c r="Q122" s="202"/>
      <c r="R122" s="202"/>
      <c r="S122" s="204"/>
      <c r="T122" s="204"/>
      <c r="U122" s="204"/>
      <c r="V122" s="204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2"/>
      <c r="AG122" s="202"/>
      <c r="AH122" s="202"/>
      <c r="AI122" s="202"/>
      <c r="AJ122" s="202"/>
      <c r="AK122" s="202"/>
      <c r="AL122" s="202"/>
      <c r="AM122" s="202"/>
      <c r="AN122" s="202"/>
      <c r="AO122" s="202"/>
      <c r="AP122" s="202"/>
      <c r="AQ122" s="202"/>
      <c r="AR122" s="202"/>
      <c r="AS122" s="202"/>
      <c r="AT122" s="202"/>
      <c r="AU122" s="202"/>
      <c r="AV122" s="202"/>
      <c r="AW122" s="202"/>
      <c r="AX122" s="202"/>
      <c r="AY122" s="205" t="s">
        <v>118</v>
      </c>
      <c r="AZ122" s="202"/>
      <c r="BA122" s="202"/>
      <c r="BB122" s="202"/>
      <c r="BC122" s="202"/>
      <c r="BD122" s="202"/>
      <c r="BE122" s="206">
        <f>IF(N122="základná",J122,0)</f>
        <v>0</v>
      </c>
      <c r="BF122" s="206">
        <f>IF(N122="znížená",J122,0)</f>
        <v>0</v>
      </c>
      <c r="BG122" s="206">
        <f>IF(N122="zákl. prenesená",J122,0)</f>
        <v>0</v>
      </c>
      <c r="BH122" s="206">
        <f>IF(N122="zníž. prenesená",J122,0)</f>
        <v>0</v>
      </c>
      <c r="BI122" s="206">
        <f>IF(N122="nulová",J122,0)</f>
        <v>0</v>
      </c>
      <c r="BJ122" s="205" t="s">
        <v>119</v>
      </c>
      <c r="BK122" s="202"/>
      <c r="BL122" s="202"/>
      <c r="BM122" s="202"/>
    </row>
    <row r="123" hidden="1" s="2" customFormat="1" ht="18" customHeight="1">
      <c r="A123" s="35"/>
      <c r="B123" s="36"/>
      <c r="C123" s="37"/>
      <c r="D123" s="199" t="s">
        <v>124</v>
      </c>
      <c r="E123" s="37"/>
      <c r="F123" s="37"/>
      <c r="G123" s="37"/>
      <c r="H123" s="37"/>
      <c r="I123" s="37"/>
      <c r="J123" s="200">
        <f>ROUND(J30*T123,2)</f>
        <v>0</v>
      </c>
      <c r="K123" s="37"/>
      <c r="L123" s="201"/>
      <c r="M123" s="202"/>
      <c r="N123" s="203" t="s">
        <v>41</v>
      </c>
      <c r="O123" s="202"/>
      <c r="P123" s="202"/>
      <c r="Q123" s="202"/>
      <c r="R123" s="202"/>
      <c r="S123" s="204"/>
      <c r="T123" s="204"/>
      <c r="U123" s="204"/>
      <c r="V123" s="204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2"/>
      <c r="AG123" s="202"/>
      <c r="AH123" s="202"/>
      <c r="AI123" s="202"/>
      <c r="AJ123" s="202"/>
      <c r="AK123" s="202"/>
      <c r="AL123" s="202"/>
      <c r="AM123" s="202"/>
      <c r="AN123" s="202"/>
      <c r="AO123" s="202"/>
      <c r="AP123" s="202"/>
      <c r="AQ123" s="202"/>
      <c r="AR123" s="202"/>
      <c r="AS123" s="202"/>
      <c r="AT123" s="202"/>
      <c r="AU123" s="202"/>
      <c r="AV123" s="202"/>
      <c r="AW123" s="202"/>
      <c r="AX123" s="202"/>
      <c r="AY123" s="205" t="s">
        <v>125</v>
      </c>
      <c r="AZ123" s="202"/>
      <c r="BA123" s="202"/>
      <c r="BB123" s="202"/>
      <c r="BC123" s="202"/>
      <c r="BD123" s="202"/>
      <c r="BE123" s="206">
        <f>IF(N123="základná",J123,0)</f>
        <v>0</v>
      </c>
      <c r="BF123" s="206">
        <f>IF(N123="znížená",J123,0)</f>
        <v>0</v>
      </c>
      <c r="BG123" s="206">
        <f>IF(N123="zákl. prenesená",J123,0)</f>
        <v>0</v>
      </c>
      <c r="BH123" s="206">
        <f>IF(N123="zníž. prenesená",J123,0)</f>
        <v>0</v>
      </c>
      <c r="BI123" s="206">
        <f>IF(N123="nulová",J123,0)</f>
        <v>0</v>
      </c>
      <c r="BJ123" s="205" t="s">
        <v>119</v>
      </c>
      <c r="BK123" s="202"/>
      <c r="BL123" s="202"/>
      <c r="BM123" s="202"/>
    </row>
    <row r="124" hidden="1" s="2" customForma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hidden="1" s="2" customFormat="1" ht="29.28" customHeight="1">
      <c r="A125" s="35"/>
      <c r="B125" s="36"/>
      <c r="C125" s="207" t="s">
        <v>126</v>
      </c>
      <c r="D125" s="181"/>
      <c r="E125" s="181"/>
      <c r="F125" s="181"/>
      <c r="G125" s="181"/>
      <c r="H125" s="181"/>
      <c r="I125" s="181"/>
      <c r="J125" s="208">
        <f>ROUND(J96+J117,2)</f>
        <v>0</v>
      </c>
      <c r="K125" s="181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hidden="1" s="2" customFormat="1" ht="6.96" customHeight="1">
      <c r="A126" s="35"/>
      <c r="B126" s="69"/>
      <c r="C126" s="70"/>
      <c r="D126" s="70"/>
      <c r="E126" s="70"/>
      <c r="F126" s="70"/>
      <c r="G126" s="70"/>
      <c r="H126" s="70"/>
      <c r="I126" s="70"/>
      <c r="J126" s="70"/>
      <c r="K126" s="70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hidden="1"/>
    <row r="128" hidden="1"/>
    <row r="129" hidden="1"/>
    <row r="130" s="2" customFormat="1" ht="6.96" customHeight="1">
      <c r="A130" s="35"/>
      <c r="B130" s="71"/>
      <c r="C130" s="72"/>
      <c r="D130" s="72"/>
      <c r="E130" s="72"/>
      <c r="F130" s="72"/>
      <c r="G130" s="72"/>
      <c r="H130" s="72"/>
      <c r="I130" s="72"/>
      <c r="J130" s="72"/>
      <c r="K130" s="72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24.96" customHeight="1">
      <c r="A131" s="35"/>
      <c r="B131" s="36"/>
      <c r="C131" s="20" t="s">
        <v>127</v>
      </c>
      <c r="D131" s="37"/>
      <c r="E131" s="37"/>
      <c r="F131" s="37"/>
      <c r="G131" s="37"/>
      <c r="H131" s="37"/>
      <c r="I131" s="37"/>
      <c r="J131" s="37"/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6.96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66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12" customHeight="1">
      <c r="A133" s="35"/>
      <c r="B133" s="36"/>
      <c r="C133" s="29" t="s">
        <v>15</v>
      </c>
      <c r="D133" s="37"/>
      <c r="E133" s="37"/>
      <c r="F133" s="37"/>
      <c r="G133" s="37"/>
      <c r="H133" s="37"/>
      <c r="I133" s="37"/>
      <c r="J133" s="37"/>
      <c r="K133" s="37"/>
      <c r="L133" s="66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2" customFormat="1" ht="16.5" customHeight="1">
      <c r="A134" s="35"/>
      <c r="B134" s="36"/>
      <c r="C134" s="37"/>
      <c r="D134" s="37"/>
      <c r="E134" s="179" t="str">
        <f>E7</f>
        <v>Kluknava - Dom smútku</v>
      </c>
      <c r="F134" s="29"/>
      <c r="G134" s="29"/>
      <c r="H134" s="29"/>
      <c r="I134" s="37"/>
      <c r="J134" s="37"/>
      <c r="K134" s="37"/>
      <c r="L134" s="66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2" customFormat="1" ht="12" customHeight="1">
      <c r="A135" s="35"/>
      <c r="B135" s="36"/>
      <c r="C135" s="29" t="s">
        <v>86</v>
      </c>
      <c r="D135" s="37"/>
      <c r="E135" s="37"/>
      <c r="F135" s="37"/>
      <c r="G135" s="37"/>
      <c r="H135" s="37"/>
      <c r="I135" s="37"/>
      <c r="J135" s="37"/>
      <c r="K135" s="37"/>
      <c r="L135" s="66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="2" customFormat="1" ht="16.5" customHeight="1">
      <c r="A136" s="35"/>
      <c r="B136" s="36"/>
      <c r="C136" s="37"/>
      <c r="D136" s="37"/>
      <c r="E136" s="79" t="str">
        <f>E9</f>
        <v>01 - Modernizácia Domu smútku</v>
      </c>
      <c r="F136" s="37"/>
      <c r="G136" s="37"/>
      <c r="H136" s="37"/>
      <c r="I136" s="37"/>
      <c r="J136" s="37"/>
      <c r="K136" s="37"/>
      <c r="L136" s="66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="2" customFormat="1" ht="6.96" customHeight="1">
      <c r="A137" s="35"/>
      <c r="B137" s="36"/>
      <c r="C137" s="37"/>
      <c r="D137" s="37"/>
      <c r="E137" s="37"/>
      <c r="F137" s="37"/>
      <c r="G137" s="37"/>
      <c r="H137" s="37"/>
      <c r="I137" s="37"/>
      <c r="J137" s="37"/>
      <c r="K137" s="37"/>
      <c r="L137" s="66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="2" customFormat="1" ht="12" customHeight="1">
      <c r="A138" s="35"/>
      <c r="B138" s="36"/>
      <c r="C138" s="29" t="s">
        <v>19</v>
      </c>
      <c r="D138" s="37"/>
      <c r="E138" s="37"/>
      <c r="F138" s="24" t="str">
        <f>F12</f>
        <v>Kluknava</v>
      </c>
      <c r="G138" s="37"/>
      <c r="H138" s="37"/>
      <c r="I138" s="29" t="s">
        <v>21</v>
      </c>
      <c r="J138" s="82" t="str">
        <f>IF(J12="","",J12)</f>
        <v>4. 7. 2022</v>
      </c>
      <c r="K138" s="37"/>
      <c r="L138" s="66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="2" customFormat="1" ht="6.96" customHeight="1">
      <c r="A139" s="35"/>
      <c r="B139" s="36"/>
      <c r="C139" s="37"/>
      <c r="D139" s="37"/>
      <c r="E139" s="37"/>
      <c r="F139" s="37"/>
      <c r="G139" s="37"/>
      <c r="H139" s="37"/>
      <c r="I139" s="37"/>
      <c r="J139" s="37"/>
      <c r="K139" s="37"/>
      <c r="L139" s="66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="2" customFormat="1" ht="15.15" customHeight="1">
      <c r="A140" s="35"/>
      <c r="B140" s="36"/>
      <c r="C140" s="29" t="s">
        <v>23</v>
      </c>
      <c r="D140" s="37"/>
      <c r="E140" s="37"/>
      <c r="F140" s="24" t="str">
        <f>E15</f>
        <v>Obec Kluknava</v>
      </c>
      <c r="G140" s="37"/>
      <c r="H140" s="37"/>
      <c r="I140" s="29" t="s">
        <v>29</v>
      </c>
      <c r="J140" s="33" t="str">
        <f>E21</f>
        <v>GRIFF spol.s r.o.</v>
      </c>
      <c r="K140" s="37"/>
      <c r="L140" s="66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="2" customFormat="1" ht="25.65" customHeight="1">
      <c r="A141" s="35"/>
      <c r="B141" s="36"/>
      <c r="C141" s="29" t="s">
        <v>27</v>
      </c>
      <c r="D141" s="37"/>
      <c r="E141" s="37"/>
      <c r="F141" s="24" t="str">
        <f>IF(E18="","",E18)</f>
        <v>Vyplň údaj</v>
      </c>
      <c r="G141" s="37"/>
      <c r="H141" s="37"/>
      <c r="I141" s="29" t="s">
        <v>32</v>
      </c>
      <c r="J141" s="33" t="str">
        <f>E24</f>
        <v>Ing. Mitrová, Ing. Pokryvková</v>
      </c>
      <c r="K141" s="37"/>
      <c r="L141" s="66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="2" customFormat="1" ht="10.32" customHeight="1">
      <c r="A142" s="35"/>
      <c r="B142" s="36"/>
      <c r="C142" s="37"/>
      <c r="D142" s="37"/>
      <c r="E142" s="37"/>
      <c r="F142" s="37"/>
      <c r="G142" s="37"/>
      <c r="H142" s="37"/>
      <c r="I142" s="37"/>
      <c r="J142" s="37"/>
      <c r="K142" s="37"/>
      <c r="L142" s="66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="11" customFormat="1" ht="29.28" customHeight="1">
      <c r="A143" s="209"/>
      <c r="B143" s="210"/>
      <c r="C143" s="211" t="s">
        <v>128</v>
      </c>
      <c r="D143" s="212" t="s">
        <v>60</v>
      </c>
      <c r="E143" s="212" t="s">
        <v>56</v>
      </c>
      <c r="F143" s="212" t="s">
        <v>57</v>
      </c>
      <c r="G143" s="212" t="s">
        <v>129</v>
      </c>
      <c r="H143" s="212" t="s">
        <v>130</v>
      </c>
      <c r="I143" s="212" t="s">
        <v>131</v>
      </c>
      <c r="J143" s="213" t="s">
        <v>95</v>
      </c>
      <c r="K143" s="214" t="s">
        <v>132</v>
      </c>
      <c r="L143" s="215"/>
      <c r="M143" s="103" t="s">
        <v>1</v>
      </c>
      <c r="N143" s="104" t="s">
        <v>39</v>
      </c>
      <c r="O143" s="104" t="s">
        <v>133</v>
      </c>
      <c r="P143" s="104" t="s">
        <v>134</v>
      </c>
      <c r="Q143" s="104" t="s">
        <v>135</v>
      </c>
      <c r="R143" s="104" t="s">
        <v>136</v>
      </c>
      <c r="S143" s="104" t="s">
        <v>137</v>
      </c>
      <c r="T143" s="105" t="s">
        <v>138</v>
      </c>
      <c r="U143" s="209"/>
      <c r="V143" s="209"/>
      <c r="W143" s="209"/>
      <c r="X143" s="209"/>
      <c r="Y143" s="209"/>
      <c r="Z143" s="209"/>
      <c r="AA143" s="209"/>
      <c r="AB143" s="209"/>
      <c r="AC143" s="209"/>
      <c r="AD143" s="209"/>
      <c r="AE143" s="209"/>
    </row>
    <row r="144" s="2" customFormat="1" ht="22.8" customHeight="1">
      <c r="A144" s="35"/>
      <c r="B144" s="36"/>
      <c r="C144" s="110" t="s">
        <v>91</v>
      </c>
      <c r="D144" s="37"/>
      <c r="E144" s="37"/>
      <c r="F144" s="37"/>
      <c r="G144" s="37"/>
      <c r="H144" s="37"/>
      <c r="I144" s="37"/>
      <c r="J144" s="216">
        <f>BK144</f>
        <v>0</v>
      </c>
      <c r="K144" s="37"/>
      <c r="L144" s="41"/>
      <c r="M144" s="106"/>
      <c r="N144" s="217"/>
      <c r="O144" s="107"/>
      <c r="P144" s="218">
        <f>P145+P188+P270</f>
        <v>0</v>
      </c>
      <c r="Q144" s="107"/>
      <c r="R144" s="218">
        <f>R145+R188+R270</f>
        <v>35.893740000000015</v>
      </c>
      <c r="S144" s="107"/>
      <c r="T144" s="219">
        <f>T145+T188+T270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74</v>
      </c>
      <c r="AU144" s="14" t="s">
        <v>97</v>
      </c>
      <c r="BK144" s="220">
        <f>BK145+BK188+BK270</f>
        <v>0</v>
      </c>
    </row>
    <row r="145" s="12" customFormat="1" ht="25.92" customHeight="1">
      <c r="A145" s="12"/>
      <c r="B145" s="221"/>
      <c r="C145" s="222"/>
      <c r="D145" s="223" t="s">
        <v>74</v>
      </c>
      <c r="E145" s="224" t="s">
        <v>139</v>
      </c>
      <c r="F145" s="224" t="s">
        <v>140</v>
      </c>
      <c r="G145" s="222"/>
      <c r="H145" s="222"/>
      <c r="I145" s="225"/>
      <c r="J145" s="226">
        <f>BK145</f>
        <v>0</v>
      </c>
      <c r="K145" s="222"/>
      <c r="L145" s="227"/>
      <c r="M145" s="228"/>
      <c r="N145" s="229"/>
      <c r="O145" s="229"/>
      <c r="P145" s="230">
        <f>P146+P150+P164+P186</f>
        <v>0</v>
      </c>
      <c r="Q145" s="229"/>
      <c r="R145" s="230">
        <f>R146+R150+R164+R186</f>
        <v>31.93734000000002</v>
      </c>
      <c r="S145" s="229"/>
      <c r="T145" s="231">
        <f>T146+T150+T164+T186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32" t="s">
        <v>83</v>
      </c>
      <c r="AT145" s="233" t="s">
        <v>74</v>
      </c>
      <c r="AU145" s="233" t="s">
        <v>75</v>
      </c>
      <c r="AY145" s="232" t="s">
        <v>141</v>
      </c>
      <c r="BK145" s="234">
        <f>BK146+BK150+BK164+BK186</f>
        <v>0</v>
      </c>
    </row>
    <row r="146" s="12" customFormat="1" ht="22.8" customHeight="1">
      <c r="A146" s="12"/>
      <c r="B146" s="221"/>
      <c r="C146" s="222"/>
      <c r="D146" s="223" t="s">
        <v>74</v>
      </c>
      <c r="E146" s="235" t="s">
        <v>83</v>
      </c>
      <c r="F146" s="235" t="s">
        <v>142</v>
      </c>
      <c r="G146" s="222"/>
      <c r="H146" s="222"/>
      <c r="I146" s="225"/>
      <c r="J146" s="236">
        <f>BK146</f>
        <v>0</v>
      </c>
      <c r="K146" s="222"/>
      <c r="L146" s="227"/>
      <c r="M146" s="228"/>
      <c r="N146" s="229"/>
      <c r="O146" s="229"/>
      <c r="P146" s="230">
        <f>SUM(P147:P149)</f>
        <v>0</v>
      </c>
      <c r="Q146" s="229"/>
      <c r="R146" s="230">
        <f>SUM(R147:R149)</f>
        <v>6.2210000000000001</v>
      </c>
      <c r="S146" s="229"/>
      <c r="T146" s="231">
        <f>SUM(T147:T149)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32" t="s">
        <v>83</v>
      </c>
      <c r="AT146" s="233" t="s">
        <v>74</v>
      </c>
      <c r="AU146" s="233" t="s">
        <v>83</v>
      </c>
      <c r="AY146" s="232" t="s">
        <v>141</v>
      </c>
      <c r="BK146" s="234">
        <f>SUM(BK147:BK149)</f>
        <v>0</v>
      </c>
    </row>
    <row r="147" s="2" customFormat="1" ht="33" customHeight="1">
      <c r="A147" s="35"/>
      <c r="B147" s="36"/>
      <c r="C147" s="237" t="s">
        <v>83</v>
      </c>
      <c r="D147" s="237" t="s">
        <v>143</v>
      </c>
      <c r="E147" s="238" t="s">
        <v>144</v>
      </c>
      <c r="F147" s="239" t="s">
        <v>145</v>
      </c>
      <c r="G147" s="240" t="s">
        <v>146</v>
      </c>
      <c r="H147" s="241">
        <v>25.920000000000002</v>
      </c>
      <c r="I147" s="242"/>
      <c r="J147" s="243">
        <f>ROUND(I147*H147,2)</f>
        <v>0</v>
      </c>
      <c r="K147" s="244"/>
      <c r="L147" s="41"/>
      <c r="M147" s="245" t="s">
        <v>1</v>
      </c>
      <c r="N147" s="246" t="s">
        <v>41</v>
      </c>
      <c r="O147" s="94"/>
      <c r="P147" s="247">
        <f>O147*H147</f>
        <v>0</v>
      </c>
      <c r="Q147" s="247">
        <v>0</v>
      </c>
      <c r="R147" s="247">
        <f>Q147*H147</f>
        <v>0</v>
      </c>
      <c r="S147" s="247">
        <v>0</v>
      </c>
      <c r="T147" s="248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9" t="s">
        <v>147</v>
      </c>
      <c r="AT147" s="249" t="s">
        <v>143</v>
      </c>
      <c r="AU147" s="249" t="s">
        <v>119</v>
      </c>
      <c r="AY147" s="14" t="s">
        <v>141</v>
      </c>
      <c r="BE147" s="250">
        <f>IF(N147="základná",J147,0)</f>
        <v>0</v>
      </c>
      <c r="BF147" s="250">
        <f>IF(N147="znížená",J147,0)</f>
        <v>0</v>
      </c>
      <c r="BG147" s="250">
        <f>IF(N147="zákl. prenesená",J147,0)</f>
        <v>0</v>
      </c>
      <c r="BH147" s="250">
        <f>IF(N147="zníž. prenesená",J147,0)</f>
        <v>0</v>
      </c>
      <c r="BI147" s="250">
        <f>IF(N147="nulová",J147,0)</f>
        <v>0</v>
      </c>
      <c r="BJ147" s="14" t="s">
        <v>119</v>
      </c>
      <c r="BK147" s="250">
        <f>ROUND(I147*H147,2)</f>
        <v>0</v>
      </c>
      <c r="BL147" s="14" t="s">
        <v>147</v>
      </c>
      <c r="BM147" s="249" t="s">
        <v>119</v>
      </c>
    </row>
    <row r="148" s="2" customFormat="1" ht="24.15" customHeight="1">
      <c r="A148" s="35"/>
      <c r="B148" s="36"/>
      <c r="C148" s="237" t="s">
        <v>119</v>
      </c>
      <c r="D148" s="237" t="s">
        <v>143</v>
      </c>
      <c r="E148" s="238" t="s">
        <v>148</v>
      </c>
      <c r="F148" s="239" t="s">
        <v>149</v>
      </c>
      <c r="G148" s="240" t="s">
        <v>150</v>
      </c>
      <c r="H148" s="241">
        <v>3.8879999999999999</v>
      </c>
      <c r="I148" s="242"/>
      <c r="J148" s="243">
        <f>ROUND(I148*H148,2)</f>
        <v>0</v>
      </c>
      <c r="K148" s="244"/>
      <c r="L148" s="41"/>
      <c r="M148" s="245" t="s">
        <v>1</v>
      </c>
      <c r="N148" s="246" t="s">
        <v>41</v>
      </c>
      <c r="O148" s="94"/>
      <c r="P148" s="247">
        <f>O148*H148</f>
        <v>0</v>
      </c>
      <c r="Q148" s="247">
        <v>0</v>
      </c>
      <c r="R148" s="247">
        <f>Q148*H148</f>
        <v>0</v>
      </c>
      <c r="S148" s="247">
        <v>0</v>
      </c>
      <c r="T148" s="248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9" t="s">
        <v>147</v>
      </c>
      <c r="AT148" s="249" t="s">
        <v>143</v>
      </c>
      <c r="AU148" s="249" t="s">
        <v>119</v>
      </c>
      <c r="AY148" s="14" t="s">
        <v>141</v>
      </c>
      <c r="BE148" s="250">
        <f>IF(N148="základná",J148,0)</f>
        <v>0</v>
      </c>
      <c r="BF148" s="250">
        <f>IF(N148="znížená",J148,0)</f>
        <v>0</v>
      </c>
      <c r="BG148" s="250">
        <f>IF(N148="zákl. prenesená",J148,0)</f>
        <v>0</v>
      </c>
      <c r="BH148" s="250">
        <f>IF(N148="zníž. prenesená",J148,0)</f>
        <v>0</v>
      </c>
      <c r="BI148" s="250">
        <f>IF(N148="nulová",J148,0)</f>
        <v>0</v>
      </c>
      <c r="BJ148" s="14" t="s">
        <v>119</v>
      </c>
      <c r="BK148" s="250">
        <f>ROUND(I148*H148,2)</f>
        <v>0</v>
      </c>
      <c r="BL148" s="14" t="s">
        <v>147</v>
      </c>
      <c r="BM148" s="249" t="s">
        <v>147</v>
      </c>
    </row>
    <row r="149" s="2" customFormat="1" ht="21.75" customHeight="1">
      <c r="A149" s="35"/>
      <c r="B149" s="36"/>
      <c r="C149" s="251" t="s">
        <v>151</v>
      </c>
      <c r="D149" s="251" t="s">
        <v>152</v>
      </c>
      <c r="E149" s="252" t="s">
        <v>153</v>
      </c>
      <c r="F149" s="253" t="s">
        <v>154</v>
      </c>
      <c r="G149" s="254" t="s">
        <v>155</v>
      </c>
      <c r="H149" s="255">
        <v>6.2210000000000001</v>
      </c>
      <c r="I149" s="256"/>
      <c r="J149" s="257">
        <f>ROUND(I149*H149,2)</f>
        <v>0</v>
      </c>
      <c r="K149" s="258"/>
      <c r="L149" s="259"/>
      <c r="M149" s="260" t="s">
        <v>1</v>
      </c>
      <c r="N149" s="261" t="s">
        <v>41</v>
      </c>
      <c r="O149" s="94"/>
      <c r="P149" s="247">
        <f>O149*H149</f>
        <v>0</v>
      </c>
      <c r="Q149" s="247">
        <v>1</v>
      </c>
      <c r="R149" s="247">
        <f>Q149*H149</f>
        <v>6.2210000000000001</v>
      </c>
      <c r="S149" s="247">
        <v>0</v>
      </c>
      <c r="T149" s="248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9" t="s">
        <v>156</v>
      </c>
      <c r="AT149" s="249" t="s">
        <v>152</v>
      </c>
      <c r="AU149" s="249" t="s">
        <v>119</v>
      </c>
      <c r="AY149" s="14" t="s">
        <v>141</v>
      </c>
      <c r="BE149" s="250">
        <f>IF(N149="základná",J149,0)</f>
        <v>0</v>
      </c>
      <c r="BF149" s="250">
        <f>IF(N149="znížená",J149,0)</f>
        <v>0</v>
      </c>
      <c r="BG149" s="250">
        <f>IF(N149="zákl. prenesená",J149,0)</f>
        <v>0</v>
      </c>
      <c r="BH149" s="250">
        <f>IF(N149="zníž. prenesená",J149,0)</f>
        <v>0</v>
      </c>
      <c r="BI149" s="250">
        <f>IF(N149="nulová",J149,0)</f>
        <v>0</v>
      </c>
      <c r="BJ149" s="14" t="s">
        <v>119</v>
      </c>
      <c r="BK149" s="250">
        <f>ROUND(I149*H149,2)</f>
        <v>0</v>
      </c>
      <c r="BL149" s="14" t="s">
        <v>147</v>
      </c>
      <c r="BM149" s="249" t="s">
        <v>157</v>
      </c>
    </row>
    <row r="150" s="12" customFormat="1" ht="22.8" customHeight="1">
      <c r="A150" s="12"/>
      <c r="B150" s="221"/>
      <c r="C150" s="222"/>
      <c r="D150" s="223" t="s">
        <v>74</v>
      </c>
      <c r="E150" s="235" t="s">
        <v>157</v>
      </c>
      <c r="F150" s="235" t="s">
        <v>158</v>
      </c>
      <c r="G150" s="222"/>
      <c r="H150" s="222"/>
      <c r="I150" s="225"/>
      <c r="J150" s="236">
        <f>BK150</f>
        <v>0</v>
      </c>
      <c r="K150" s="222"/>
      <c r="L150" s="227"/>
      <c r="M150" s="228"/>
      <c r="N150" s="229"/>
      <c r="O150" s="229"/>
      <c r="P150" s="230">
        <f>SUM(P151:P163)</f>
        <v>0</v>
      </c>
      <c r="Q150" s="229"/>
      <c r="R150" s="230">
        <f>SUM(R151:R163)</f>
        <v>8.6168499999999906</v>
      </c>
      <c r="S150" s="229"/>
      <c r="T150" s="231">
        <f>SUM(T151:T163)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32" t="s">
        <v>83</v>
      </c>
      <c r="AT150" s="233" t="s">
        <v>74</v>
      </c>
      <c r="AU150" s="233" t="s">
        <v>83</v>
      </c>
      <c r="AY150" s="232" t="s">
        <v>141</v>
      </c>
      <c r="BK150" s="234">
        <f>SUM(BK151:BK163)</f>
        <v>0</v>
      </c>
    </row>
    <row r="151" s="2" customFormat="1" ht="37.8" customHeight="1">
      <c r="A151" s="35"/>
      <c r="B151" s="36"/>
      <c r="C151" s="237" t="s">
        <v>147</v>
      </c>
      <c r="D151" s="237" t="s">
        <v>143</v>
      </c>
      <c r="E151" s="238" t="s">
        <v>159</v>
      </c>
      <c r="F151" s="239" t="s">
        <v>160</v>
      </c>
      <c r="G151" s="240" t="s">
        <v>146</v>
      </c>
      <c r="H151" s="241">
        <v>62.57</v>
      </c>
      <c r="I151" s="242"/>
      <c r="J151" s="243">
        <f>ROUND(I151*H151,2)</f>
        <v>0</v>
      </c>
      <c r="K151" s="244"/>
      <c r="L151" s="41"/>
      <c r="M151" s="245" t="s">
        <v>1</v>
      </c>
      <c r="N151" s="246" t="s">
        <v>41</v>
      </c>
      <c r="O151" s="94"/>
      <c r="P151" s="247">
        <f>O151*H151</f>
        <v>0</v>
      </c>
      <c r="Q151" s="247">
        <v>0.012610036758830099</v>
      </c>
      <c r="R151" s="247">
        <f>Q151*H151</f>
        <v>0.78900999999999932</v>
      </c>
      <c r="S151" s="247">
        <v>0</v>
      </c>
      <c r="T151" s="248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9" t="s">
        <v>147</v>
      </c>
      <c r="AT151" s="249" t="s">
        <v>143</v>
      </c>
      <c r="AU151" s="249" t="s">
        <v>119</v>
      </c>
      <c r="AY151" s="14" t="s">
        <v>141</v>
      </c>
      <c r="BE151" s="250">
        <f>IF(N151="základná",J151,0)</f>
        <v>0</v>
      </c>
      <c r="BF151" s="250">
        <f>IF(N151="znížená",J151,0)</f>
        <v>0</v>
      </c>
      <c r="BG151" s="250">
        <f>IF(N151="zákl. prenesená",J151,0)</f>
        <v>0</v>
      </c>
      <c r="BH151" s="250">
        <f>IF(N151="zníž. prenesená",J151,0)</f>
        <v>0</v>
      </c>
      <c r="BI151" s="250">
        <f>IF(N151="nulová",J151,0)</f>
        <v>0</v>
      </c>
      <c r="BJ151" s="14" t="s">
        <v>119</v>
      </c>
      <c r="BK151" s="250">
        <f>ROUND(I151*H151,2)</f>
        <v>0</v>
      </c>
      <c r="BL151" s="14" t="s">
        <v>147</v>
      </c>
      <c r="BM151" s="249" t="s">
        <v>156</v>
      </c>
    </row>
    <row r="152" s="2" customFormat="1" ht="24.15" customHeight="1">
      <c r="A152" s="35"/>
      <c r="B152" s="36"/>
      <c r="C152" s="237" t="s">
        <v>161</v>
      </c>
      <c r="D152" s="237" t="s">
        <v>143</v>
      </c>
      <c r="E152" s="238" t="s">
        <v>162</v>
      </c>
      <c r="F152" s="239" t="s">
        <v>163</v>
      </c>
      <c r="G152" s="240" t="s">
        <v>146</v>
      </c>
      <c r="H152" s="241">
        <v>62.57</v>
      </c>
      <c r="I152" s="242"/>
      <c r="J152" s="243">
        <f>ROUND(I152*H152,2)</f>
        <v>0</v>
      </c>
      <c r="K152" s="244"/>
      <c r="L152" s="41"/>
      <c r="M152" s="245" t="s">
        <v>1</v>
      </c>
      <c r="N152" s="246" t="s">
        <v>41</v>
      </c>
      <c r="O152" s="94"/>
      <c r="P152" s="247">
        <f>O152*H152</f>
        <v>0</v>
      </c>
      <c r="Q152" s="247">
        <v>0.00022998241968994699</v>
      </c>
      <c r="R152" s="247">
        <f>Q152*H152</f>
        <v>0.014389999999999983</v>
      </c>
      <c r="S152" s="247">
        <v>0</v>
      </c>
      <c r="T152" s="248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9" t="s">
        <v>147</v>
      </c>
      <c r="AT152" s="249" t="s">
        <v>143</v>
      </c>
      <c r="AU152" s="249" t="s">
        <v>119</v>
      </c>
      <c r="AY152" s="14" t="s">
        <v>141</v>
      </c>
      <c r="BE152" s="250">
        <f>IF(N152="základná",J152,0)</f>
        <v>0</v>
      </c>
      <c r="BF152" s="250">
        <f>IF(N152="znížená",J152,0)</f>
        <v>0</v>
      </c>
      <c r="BG152" s="250">
        <f>IF(N152="zákl. prenesená",J152,0)</f>
        <v>0</v>
      </c>
      <c r="BH152" s="250">
        <f>IF(N152="zníž. prenesená",J152,0)</f>
        <v>0</v>
      </c>
      <c r="BI152" s="250">
        <f>IF(N152="nulová",J152,0)</f>
        <v>0</v>
      </c>
      <c r="BJ152" s="14" t="s">
        <v>119</v>
      </c>
      <c r="BK152" s="250">
        <f>ROUND(I152*H152,2)</f>
        <v>0</v>
      </c>
      <c r="BL152" s="14" t="s">
        <v>147</v>
      </c>
      <c r="BM152" s="249" t="s">
        <v>164</v>
      </c>
    </row>
    <row r="153" s="2" customFormat="1" ht="33" customHeight="1">
      <c r="A153" s="35"/>
      <c r="B153" s="36"/>
      <c r="C153" s="237" t="s">
        <v>157</v>
      </c>
      <c r="D153" s="237" t="s">
        <v>143</v>
      </c>
      <c r="E153" s="238" t="s">
        <v>165</v>
      </c>
      <c r="F153" s="239" t="s">
        <v>166</v>
      </c>
      <c r="G153" s="240" t="s">
        <v>146</v>
      </c>
      <c r="H153" s="241">
        <v>370.40499999999997</v>
      </c>
      <c r="I153" s="242"/>
      <c r="J153" s="243">
        <f>ROUND(I153*H153,2)</f>
        <v>0</v>
      </c>
      <c r="K153" s="244"/>
      <c r="L153" s="41"/>
      <c r="M153" s="245" t="s">
        <v>1</v>
      </c>
      <c r="N153" s="246" t="s">
        <v>41</v>
      </c>
      <c r="O153" s="94"/>
      <c r="P153" s="247">
        <f>O153*H153</f>
        <v>0</v>
      </c>
      <c r="Q153" s="247">
        <v>0.0111899947354922</v>
      </c>
      <c r="R153" s="247">
        <f>Q153*H153</f>
        <v>4.1448299999999882</v>
      </c>
      <c r="S153" s="247">
        <v>0</v>
      </c>
      <c r="T153" s="248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9" t="s">
        <v>147</v>
      </c>
      <c r="AT153" s="249" t="s">
        <v>143</v>
      </c>
      <c r="AU153" s="249" t="s">
        <v>119</v>
      </c>
      <c r="AY153" s="14" t="s">
        <v>141</v>
      </c>
      <c r="BE153" s="250">
        <f>IF(N153="základná",J153,0)</f>
        <v>0</v>
      </c>
      <c r="BF153" s="250">
        <f>IF(N153="znížená",J153,0)</f>
        <v>0</v>
      </c>
      <c r="BG153" s="250">
        <f>IF(N153="zákl. prenesená",J153,0)</f>
        <v>0</v>
      </c>
      <c r="BH153" s="250">
        <f>IF(N153="zníž. prenesená",J153,0)</f>
        <v>0</v>
      </c>
      <c r="BI153" s="250">
        <f>IF(N153="nulová",J153,0)</f>
        <v>0</v>
      </c>
      <c r="BJ153" s="14" t="s">
        <v>119</v>
      </c>
      <c r="BK153" s="250">
        <f>ROUND(I153*H153,2)</f>
        <v>0</v>
      </c>
      <c r="BL153" s="14" t="s">
        <v>147</v>
      </c>
      <c r="BM153" s="249" t="s">
        <v>167</v>
      </c>
    </row>
    <row r="154" s="2" customFormat="1" ht="24.15" customHeight="1">
      <c r="A154" s="35"/>
      <c r="B154" s="36"/>
      <c r="C154" s="237" t="s">
        <v>168</v>
      </c>
      <c r="D154" s="237" t="s">
        <v>143</v>
      </c>
      <c r="E154" s="238" t="s">
        <v>169</v>
      </c>
      <c r="F154" s="239" t="s">
        <v>170</v>
      </c>
      <c r="G154" s="240" t="s">
        <v>146</v>
      </c>
      <c r="H154" s="241">
        <v>439.56</v>
      </c>
      <c r="I154" s="242"/>
      <c r="J154" s="243">
        <f>ROUND(I154*H154,2)</f>
        <v>0</v>
      </c>
      <c r="K154" s="244"/>
      <c r="L154" s="41"/>
      <c r="M154" s="245" t="s">
        <v>1</v>
      </c>
      <c r="N154" s="246" t="s">
        <v>41</v>
      </c>
      <c r="O154" s="94"/>
      <c r="P154" s="247">
        <f>O154*H154</f>
        <v>0</v>
      </c>
      <c r="Q154" s="247">
        <v>0.00023000273000272999</v>
      </c>
      <c r="R154" s="247">
        <f>Q154*H154</f>
        <v>0.1011</v>
      </c>
      <c r="S154" s="247">
        <v>0</v>
      </c>
      <c r="T154" s="248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9" t="s">
        <v>147</v>
      </c>
      <c r="AT154" s="249" t="s">
        <v>143</v>
      </c>
      <c r="AU154" s="249" t="s">
        <v>119</v>
      </c>
      <c r="AY154" s="14" t="s">
        <v>141</v>
      </c>
      <c r="BE154" s="250">
        <f>IF(N154="základná",J154,0)</f>
        <v>0</v>
      </c>
      <c r="BF154" s="250">
        <f>IF(N154="znížená",J154,0)</f>
        <v>0</v>
      </c>
      <c r="BG154" s="250">
        <f>IF(N154="zákl. prenesená",J154,0)</f>
        <v>0</v>
      </c>
      <c r="BH154" s="250">
        <f>IF(N154="zníž. prenesená",J154,0)</f>
        <v>0</v>
      </c>
      <c r="BI154" s="250">
        <f>IF(N154="nulová",J154,0)</f>
        <v>0</v>
      </c>
      <c r="BJ154" s="14" t="s">
        <v>119</v>
      </c>
      <c r="BK154" s="250">
        <f>ROUND(I154*H154,2)</f>
        <v>0</v>
      </c>
      <c r="BL154" s="14" t="s">
        <v>147</v>
      </c>
      <c r="BM154" s="249" t="s">
        <v>171</v>
      </c>
    </row>
    <row r="155" s="2" customFormat="1" ht="24.15" customHeight="1">
      <c r="A155" s="35"/>
      <c r="B155" s="36"/>
      <c r="C155" s="237" t="s">
        <v>156</v>
      </c>
      <c r="D155" s="237" t="s">
        <v>143</v>
      </c>
      <c r="E155" s="238" t="s">
        <v>172</v>
      </c>
      <c r="F155" s="239" t="s">
        <v>173</v>
      </c>
      <c r="G155" s="240" t="s">
        <v>146</v>
      </c>
      <c r="H155" s="241">
        <v>69.155000000000001</v>
      </c>
      <c r="I155" s="242"/>
      <c r="J155" s="243">
        <f>ROUND(I155*H155,2)</f>
        <v>0</v>
      </c>
      <c r="K155" s="244"/>
      <c r="L155" s="41"/>
      <c r="M155" s="245" t="s">
        <v>1</v>
      </c>
      <c r="N155" s="246" t="s">
        <v>41</v>
      </c>
      <c r="O155" s="94"/>
      <c r="P155" s="247">
        <f>O155*H155</f>
        <v>0</v>
      </c>
      <c r="Q155" s="247">
        <v>0.0041499530041211796</v>
      </c>
      <c r="R155" s="247">
        <f>Q155*H155</f>
        <v>0.28699000000000019</v>
      </c>
      <c r="S155" s="247">
        <v>0</v>
      </c>
      <c r="T155" s="248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9" t="s">
        <v>147</v>
      </c>
      <c r="AT155" s="249" t="s">
        <v>143</v>
      </c>
      <c r="AU155" s="249" t="s">
        <v>119</v>
      </c>
      <c r="AY155" s="14" t="s">
        <v>141</v>
      </c>
      <c r="BE155" s="250">
        <f>IF(N155="základná",J155,0)</f>
        <v>0</v>
      </c>
      <c r="BF155" s="250">
        <f>IF(N155="znížená",J155,0)</f>
        <v>0</v>
      </c>
      <c r="BG155" s="250">
        <f>IF(N155="zákl. prenesená",J155,0)</f>
        <v>0</v>
      </c>
      <c r="BH155" s="250">
        <f>IF(N155="zníž. prenesená",J155,0)</f>
        <v>0</v>
      </c>
      <c r="BI155" s="250">
        <f>IF(N155="nulová",J155,0)</f>
        <v>0</v>
      </c>
      <c r="BJ155" s="14" t="s">
        <v>119</v>
      </c>
      <c r="BK155" s="250">
        <f>ROUND(I155*H155,2)</f>
        <v>0</v>
      </c>
      <c r="BL155" s="14" t="s">
        <v>147</v>
      </c>
      <c r="BM155" s="249" t="s">
        <v>174</v>
      </c>
    </row>
    <row r="156" s="2" customFormat="1" ht="24.15" customHeight="1">
      <c r="A156" s="35"/>
      <c r="B156" s="36"/>
      <c r="C156" s="237" t="s">
        <v>175</v>
      </c>
      <c r="D156" s="237" t="s">
        <v>143</v>
      </c>
      <c r="E156" s="238" t="s">
        <v>176</v>
      </c>
      <c r="F156" s="239" t="s">
        <v>177</v>
      </c>
      <c r="G156" s="240" t="s">
        <v>146</v>
      </c>
      <c r="H156" s="241">
        <v>374.53699999999998</v>
      </c>
      <c r="I156" s="242"/>
      <c r="J156" s="243">
        <f>ROUND(I156*H156,2)</f>
        <v>0</v>
      </c>
      <c r="K156" s="244"/>
      <c r="L156" s="41"/>
      <c r="M156" s="245" t="s">
        <v>1</v>
      </c>
      <c r="N156" s="246" t="s">
        <v>41</v>
      </c>
      <c r="O156" s="94"/>
      <c r="P156" s="247">
        <f>O156*H156</f>
        <v>0</v>
      </c>
      <c r="Q156" s="247">
        <v>0.00022999062842923401</v>
      </c>
      <c r="R156" s="247">
        <f>Q156*H156</f>
        <v>0.086140000000000008</v>
      </c>
      <c r="S156" s="247">
        <v>0</v>
      </c>
      <c r="T156" s="248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9" t="s">
        <v>147</v>
      </c>
      <c r="AT156" s="249" t="s">
        <v>143</v>
      </c>
      <c r="AU156" s="249" t="s">
        <v>119</v>
      </c>
      <c r="AY156" s="14" t="s">
        <v>141</v>
      </c>
      <c r="BE156" s="250">
        <f>IF(N156="základná",J156,0)</f>
        <v>0</v>
      </c>
      <c r="BF156" s="250">
        <f>IF(N156="znížená",J156,0)</f>
        <v>0</v>
      </c>
      <c r="BG156" s="250">
        <f>IF(N156="zákl. prenesená",J156,0)</f>
        <v>0</v>
      </c>
      <c r="BH156" s="250">
        <f>IF(N156="zníž. prenesená",J156,0)</f>
        <v>0</v>
      </c>
      <c r="BI156" s="250">
        <f>IF(N156="nulová",J156,0)</f>
        <v>0</v>
      </c>
      <c r="BJ156" s="14" t="s">
        <v>119</v>
      </c>
      <c r="BK156" s="250">
        <f>ROUND(I156*H156,2)</f>
        <v>0</v>
      </c>
      <c r="BL156" s="14" t="s">
        <v>147</v>
      </c>
      <c r="BM156" s="249" t="s">
        <v>178</v>
      </c>
    </row>
    <row r="157" s="2" customFormat="1" ht="24.15" customHeight="1">
      <c r="A157" s="35"/>
      <c r="B157" s="36"/>
      <c r="C157" s="237" t="s">
        <v>164</v>
      </c>
      <c r="D157" s="237" t="s">
        <v>143</v>
      </c>
      <c r="E157" s="238" t="s">
        <v>179</v>
      </c>
      <c r="F157" s="239" t="s">
        <v>180</v>
      </c>
      <c r="G157" s="240" t="s">
        <v>146</v>
      </c>
      <c r="H157" s="241">
        <v>347.495</v>
      </c>
      <c r="I157" s="242"/>
      <c r="J157" s="243">
        <f>ROUND(I157*H157,2)</f>
        <v>0</v>
      </c>
      <c r="K157" s="244"/>
      <c r="L157" s="41"/>
      <c r="M157" s="245" t="s">
        <v>1</v>
      </c>
      <c r="N157" s="246" t="s">
        <v>41</v>
      </c>
      <c r="O157" s="94"/>
      <c r="P157" s="247">
        <f>O157*H157</f>
        <v>0</v>
      </c>
      <c r="Q157" s="247">
        <v>0.000200002877739248</v>
      </c>
      <c r="R157" s="247">
        <f>Q157*H157</f>
        <v>0.069499999999999978</v>
      </c>
      <c r="S157" s="247">
        <v>0</v>
      </c>
      <c r="T157" s="248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9" t="s">
        <v>147</v>
      </c>
      <c r="AT157" s="249" t="s">
        <v>143</v>
      </c>
      <c r="AU157" s="249" t="s">
        <v>119</v>
      </c>
      <c r="AY157" s="14" t="s">
        <v>141</v>
      </c>
      <c r="BE157" s="250">
        <f>IF(N157="základná",J157,0)</f>
        <v>0</v>
      </c>
      <c r="BF157" s="250">
        <f>IF(N157="znížená",J157,0)</f>
        <v>0</v>
      </c>
      <c r="BG157" s="250">
        <f>IF(N157="zákl. prenesená",J157,0)</f>
        <v>0</v>
      </c>
      <c r="BH157" s="250">
        <f>IF(N157="zníž. prenesená",J157,0)</f>
        <v>0</v>
      </c>
      <c r="BI157" s="250">
        <f>IF(N157="nulová",J157,0)</f>
        <v>0</v>
      </c>
      <c r="BJ157" s="14" t="s">
        <v>119</v>
      </c>
      <c r="BK157" s="250">
        <f>ROUND(I157*H157,2)</f>
        <v>0</v>
      </c>
      <c r="BL157" s="14" t="s">
        <v>147</v>
      </c>
      <c r="BM157" s="249" t="s">
        <v>7</v>
      </c>
    </row>
    <row r="158" s="2" customFormat="1" ht="24.15" customHeight="1">
      <c r="A158" s="35"/>
      <c r="B158" s="36"/>
      <c r="C158" s="237" t="s">
        <v>181</v>
      </c>
      <c r="D158" s="237" t="s">
        <v>143</v>
      </c>
      <c r="E158" s="238" t="s">
        <v>182</v>
      </c>
      <c r="F158" s="239" t="s">
        <v>183</v>
      </c>
      <c r="G158" s="240" t="s">
        <v>146</v>
      </c>
      <c r="H158" s="241">
        <v>347.495</v>
      </c>
      <c r="I158" s="242"/>
      <c r="J158" s="243">
        <f>ROUND(I158*H158,2)</f>
        <v>0</v>
      </c>
      <c r="K158" s="244"/>
      <c r="L158" s="41"/>
      <c r="M158" s="245" t="s">
        <v>1</v>
      </c>
      <c r="N158" s="246" t="s">
        <v>41</v>
      </c>
      <c r="O158" s="94"/>
      <c r="P158" s="247">
        <f>O158*H158</f>
        <v>0</v>
      </c>
      <c r="Q158" s="247">
        <v>0.0032199887768169298</v>
      </c>
      <c r="R158" s="247">
        <f>Q158*H158</f>
        <v>1.1189299999999991</v>
      </c>
      <c r="S158" s="247">
        <v>0</v>
      </c>
      <c r="T158" s="248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9" t="s">
        <v>147</v>
      </c>
      <c r="AT158" s="249" t="s">
        <v>143</v>
      </c>
      <c r="AU158" s="249" t="s">
        <v>119</v>
      </c>
      <c r="AY158" s="14" t="s">
        <v>141</v>
      </c>
      <c r="BE158" s="250">
        <f>IF(N158="základná",J158,0)</f>
        <v>0</v>
      </c>
      <c r="BF158" s="250">
        <f>IF(N158="znížená",J158,0)</f>
        <v>0</v>
      </c>
      <c r="BG158" s="250">
        <f>IF(N158="zákl. prenesená",J158,0)</f>
        <v>0</v>
      </c>
      <c r="BH158" s="250">
        <f>IF(N158="zníž. prenesená",J158,0)</f>
        <v>0</v>
      </c>
      <c r="BI158" s="250">
        <f>IF(N158="nulová",J158,0)</f>
        <v>0</v>
      </c>
      <c r="BJ158" s="14" t="s">
        <v>119</v>
      </c>
      <c r="BK158" s="250">
        <f>ROUND(I158*H158,2)</f>
        <v>0</v>
      </c>
      <c r="BL158" s="14" t="s">
        <v>147</v>
      </c>
      <c r="BM158" s="249" t="s">
        <v>184</v>
      </c>
    </row>
    <row r="159" s="2" customFormat="1" ht="24.15" customHeight="1">
      <c r="A159" s="35"/>
      <c r="B159" s="36"/>
      <c r="C159" s="237" t="s">
        <v>167</v>
      </c>
      <c r="D159" s="237" t="s">
        <v>143</v>
      </c>
      <c r="E159" s="238" t="s">
        <v>185</v>
      </c>
      <c r="F159" s="239" t="s">
        <v>186</v>
      </c>
      <c r="G159" s="240" t="s">
        <v>146</v>
      </c>
      <c r="H159" s="241">
        <v>27.042000000000002</v>
      </c>
      <c r="I159" s="242"/>
      <c r="J159" s="243">
        <f>ROUND(I159*H159,2)</f>
        <v>0</v>
      </c>
      <c r="K159" s="244"/>
      <c r="L159" s="41"/>
      <c r="M159" s="245" t="s">
        <v>1</v>
      </c>
      <c r="N159" s="246" t="s">
        <v>41</v>
      </c>
      <c r="O159" s="94"/>
      <c r="P159" s="247">
        <f>O159*H159</f>
        <v>0</v>
      </c>
      <c r="Q159" s="247">
        <v>0.00618001627098587</v>
      </c>
      <c r="R159" s="247">
        <f>Q159*H159</f>
        <v>0.16711999999999991</v>
      </c>
      <c r="S159" s="247">
        <v>0</v>
      </c>
      <c r="T159" s="248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9" t="s">
        <v>147</v>
      </c>
      <c r="AT159" s="249" t="s">
        <v>143</v>
      </c>
      <c r="AU159" s="249" t="s">
        <v>119</v>
      </c>
      <c r="AY159" s="14" t="s">
        <v>141</v>
      </c>
      <c r="BE159" s="250">
        <f>IF(N159="základná",J159,0)</f>
        <v>0</v>
      </c>
      <c r="BF159" s="250">
        <f>IF(N159="znížená",J159,0)</f>
        <v>0</v>
      </c>
      <c r="BG159" s="250">
        <f>IF(N159="zákl. prenesená",J159,0)</f>
        <v>0</v>
      </c>
      <c r="BH159" s="250">
        <f>IF(N159="zníž. prenesená",J159,0)</f>
        <v>0</v>
      </c>
      <c r="BI159" s="250">
        <f>IF(N159="nulová",J159,0)</f>
        <v>0</v>
      </c>
      <c r="BJ159" s="14" t="s">
        <v>119</v>
      </c>
      <c r="BK159" s="250">
        <f>ROUND(I159*H159,2)</f>
        <v>0</v>
      </c>
      <c r="BL159" s="14" t="s">
        <v>147</v>
      </c>
      <c r="BM159" s="249" t="s">
        <v>187</v>
      </c>
    </row>
    <row r="160" s="2" customFormat="1" ht="24.15" customHeight="1">
      <c r="A160" s="35"/>
      <c r="B160" s="36"/>
      <c r="C160" s="237" t="s">
        <v>188</v>
      </c>
      <c r="D160" s="237" t="s">
        <v>143</v>
      </c>
      <c r="E160" s="238" t="s">
        <v>189</v>
      </c>
      <c r="F160" s="239" t="s">
        <v>190</v>
      </c>
      <c r="G160" s="240" t="s">
        <v>146</v>
      </c>
      <c r="H160" s="241">
        <v>347.495</v>
      </c>
      <c r="I160" s="242"/>
      <c r="J160" s="243">
        <f>ROUND(I160*H160,2)</f>
        <v>0</v>
      </c>
      <c r="K160" s="244"/>
      <c r="L160" s="41"/>
      <c r="M160" s="245" t="s">
        <v>1</v>
      </c>
      <c r="N160" s="246" t="s">
        <v>41</v>
      </c>
      <c r="O160" s="94"/>
      <c r="P160" s="247">
        <f>O160*H160</f>
        <v>0</v>
      </c>
      <c r="Q160" s="247">
        <v>0.0041499877696082</v>
      </c>
      <c r="R160" s="247">
        <f>Q160*H160</f>
        <v>1.4421000000000015</v>
      </c>
      <c r="S160" s="247">
        <v>0</v>
      </c>
      <c r="T160" s="248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9" t="s">
        <v>147</v>
      </c>
      <c r="AT160" s="249" t="s">
        <v>143</v>
      </c>
      <c r="AU160" s="249" t="s">
        <v>119</v>
      </c>
      <c r="AY160" s="14" t="s">
        <v>141</v>
      </c>
      <c r="BE160" s="250">
        <f>IF(N160="základná",J160,0)</f>
        <v>0</v>
      </c>
      <c r="BF160" s="250">
        <f>IF(N160="znížená",J160,0)</f>
        <v>0</v>
      </c>
      <c r="BG160" s="250">
        <f>IF(N160="zákl. prenesená",J160,0)</f>
        <v>0</v>
      </c>
      <c r="BH160" s="250">
        <f>IF(N160="zníž. prenesená",J160,0)</f>
        <v>0</v>
      </c>
      <c r="BI160" s="250">
        <f>IF(N160="nulová",J160,0)</f>
        <v>0</v>
      </c>
      <c r="BJ160" s="14" t="s">
        <v>119</v>
      </c>
      <c r="BK160" s="250">
        <f>ROUND(I160*H160,2)</f>
        <v>0</v>
      </c>
      <c r="BL160" s="14" t="s">
        <v>147</v>
      </c>
      <c r="BM160" s="249" t="s">
        <v>191</v>
      </c>
    </row>
    <row r="161" s="2" customFormat="1" ht="24.15" customHeight="1">
      <c r="A161" s="35"/>
      <c r="B161" s="36"/>
      <c r="C161" s="237" t="s">
        <v>171</v>
      </c>
      <c r="D161" s="237" t="s">
        <v>143</v>
      </c>
      <c r="E161" s="238" t="s">
        <v>192</v>
      </c>
      <c r="F161" s="239" t="s">
        <v>193</v>
      </c>
      <c r="G161" s="240" t="s">
        <v>146</v>
      </c>
      <c r="H161" s="241">
        <v>19.116</v>
      </c>
      <c r="I161" s="242"/>
      <c r="J161" s="243">
        <f>ROUND(I161*H161,2)</f>
        <v>0</v>
      </c>
      <c r="K161" s="244"/>
      <c r="L161" s="41"/>
      <c r="M161" s="245" t="s">
        <v>1</v>
      </c>
      <c r="N161" s="246" t="s">
        <v>41</v>
      </c>
      <c r="O161" s="94"/>
      <c r="P161" s="247">
        <f>O161*H161</f>
        <v>0</v>
      </c>
      <c r="Q161" s="247">
        <v>0</v>
      </c>
      <c r="R161" s="247">
        <f>Q161*H161</f>
        <v>0</v>
      </c>
      <c r="S161" s="247">
        <v>0</v>
      </c>
      <c r="T161" s="248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9" t="s">
        <v>147</v>
      </c>
      <c r="AT161" s="249" t="s">
        <v>143</v>
      </c>
      <c r="AU161" s="249" t="s">
        <v>119</v>
      </c>
      <c r="AY161" s="14" t="s">
        <v>141</v>
      </c>
      <c r="BE161" s="250">
        <f>IF(N161="základná",J161,0)</f>
        <v>0</v>
      </c>
      <c r="BF161" s="250">
        <f>IF(N161="znížená",J161,0)</f>
        <v>0</v>
      </c>
      <c r="BG161" s="250">
        <f>IF(N161="zákl. prenesená",J161,0)</f>
        <v>0</v>
      </c>
      <c r="BH161" s="250">
        <f>IF(N161="zníž. prenesená",J161,0)</f>
        <v>0</v>
      </c>
      <c r="BI161" s="250">
        <f>IF(N161="nulová",J161,0)</f>
        <v>0</v>
      </c>
      <c r="BJ161" s="14" t="s">
        <v>119</v>
      </c>
      <c r="BK161" s="250">
        <f>ROUND(I161*H161,2)</f>
        <v>0</v>
      </c>
      <c r="BL161" s="14" t="s">
        <v>147</v>
      </c>
      <c r="BM161" s="249" t="s">
        <v>194</v>
      </c>
    </row>
    <row r="162" s="2" customFormat="1" ht="37.8" customHeight="1">
      <c r="A162" s="35"/>
      <c r="B162" s="36"/>
      <c r="C162" s="251" t="s">
        <v>195</v>
      </c>
      <c r="D162" s="251" t="s">
        <v>152</v>
      </c>
      <c r="E162" s="252" t="s">
        <v>196</v>
      </c>
      <c r="F162" s="253" t="s">
        <v>197</v>
      </c>
      <c r="G162" s="254" t="s">
        <v>198</v>
      </c>
      <c r="H162" s="255">
        <v>2.9529999999999998</v>
      </c>
      <c r="I162" s="256"/>
      <c r="J162" s="257">
        <f>ROUND(I162*H162,2)</f>
        <v>0</v>
      </c>
      <c r="K162" s="258"/>
      <c r="L162" s="259"/>
      <c r="M162" s="260" t="s">
        <v>1</v>
      </c>
      <c r="N162" s="261" t="s">
        <v>41</v>
      </c>
      <c r="O162" s="94"/>
      <c r="P162" s="247">
        <f>O162*H162</f>
        <v>0</v>
      </c>
      <c r="Q162" s="247">
        <v>0.00099898408398239099</v>
      </c>
      <c r="R162" s="247">
        <f>Q162*H162</f>
        <v>0.0029500000000000004</v>
      </c>
      <c r="S162" s="247">
        <v>0</v>
      </c>
      <c r="T162" s="248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9" t="s">
        <v>156</v>
      </c>
      <c r="AT162" s="249" t="s">
        <v>152</v>
      </c>
      <c r="AU162" s="249" t="s">
        <v>119</v>
      </c>
      <c r="AY162" s="14" t="s">
        <v>141</v>
      </c>
      <c r="BE162" s="250">
        <f>IF(N162="základná",J162,0)</f>
        <v>0</v>
      </c>
      <c r="BF162" s="250">
        <f>IF(N162="znížená",J162,0)</f>
        <v>0</v>
      </c>
      <c r="BG162" s="250">
        <f>IF(N162="zákl. prenesená",J162,0)</f>
        <v>0</v>
      </c>
      <c r="BH162" s="250">
        <f>IF(N162="zníž. prenesená",J162,0)</f>
        <v>0</v>
      </c>
      <c r="BI162" s="250">
        <f>IF(N162="nulová",J162,0)</f>
        <v>0</v>
      </c>
      <c r="BJ162" s="14" t="s">
        <v>119</v>
      </c>
      <c r="BK162" s="250">
        <f>ROUND(I162*H162,2)</f>
        <v>0</v>
      </c>
      <c r="BL162" s="14" t="s">
        <v>147</v>
      </c>
      <c r="BM162" s="249" t="s">
        <v>199</v>
      </c>
    </row>
    <row r="163" s="2" customFormat="1" ht="21.75" customHeight="1">
      <c r="A163" s="35"/>
      <c r="B163" s="36"/>
      <c r="C163" s="237" t="s">
        <v>174</v>
      </c>
      <c r="D163" s="237" t="s">
        <v>143</v>
      </c>
      <c r="E163" s="238" t="s">
        <v>200</v>
      </c>
      <c r="F163" s="239" t="s">
        <v>201</v>
      </c>
      <c r="G163" s="240" t="s">
        <v>146</v>
      </c>
      <c r="H163" s="241">
        <v>19.116</v>
      </c>
      <c r="I163" s="242"/>
      <c r="J163" s="243">
        <f>ROUND(I163*H163,2)</f>
        <v>0</v>
      </c>
      <c r="K163" s="244"/>
      <c r="L163" s="41"/>
      <c r="M163" s="245" t="s">
        <v>1</v>
      </c>
      <c r="N163" s="246" t="s">
        <v>41</v>
      </c>
      <c r="O163" s="94"/>
      <c r="P163" s="247">
        <f>O163*H163</f>
        <v>0</v>
      </c>
      <c r="Q163" s="247">
        <v>0.020600020924879701</v>
      </c>
      <c r="R163" s="247">
        <f>Q163*H163</f>
        <v>0.39379000000000036</v>
      </c>
      <c r="S163" s="247">
        <v>0</v>
      </c>
      <c r="T163" s="248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9" t="s">
        <v>147</v>
      </c>
      <c r="AT163" s="249" t="s">
        <v>143</v>
      </c>
      <c r="AU163" s="249" t="s">
        <v>119</v>
      </c>
      <c r="AY163" s="14" t="s">
        <v>141</v>
      </c>
      <c r="BE163" s="250">
        <f>IF(N163="základná",J163,0)</f>
        <v>0</v>
      </c>
      <c r="BF163" s="250">
        <f>IF(N163="znížená",J163,0)</f>
        <v>0</v>
      </c>
      <c r="BG163" s="250">
        <f>IF(N163="zákl. prenesená",J163,0)</f>
        <v>0</v>
      </c>
      <c r="BH163" s="250">
        <f>IF(N163="zníž. prenesená",J163,0)</f>
        <v>0</v>
      </c>
      <c r="BI163" s="250">
        <f>IF(N163="nulová",J163,0)</f>
        <v>0</v>
      </c>
      <c r="BJ163" s="14" t="s">
        <v>119</v>
      </c>
      <c r="BK163" s="250">
        <f>ROUND(I163*H163,2)</f>
        <v>0</v>
      </c>
      <c r="BL163" s="14" t="s">
        <v>147</v>
      </c>
      <c r="BM163" s="249" t="s">
        <v>202</v>
      </c>
    </row>
    <row r="164" s="12" customFormat="1" ht="22.8" customHeight="1">
      <c r="A164" s="12"/>
      <c r="B164" s="221"/>
      <c r="C164" s="222"/>
      <c r="D164" s="223" t="s">
        <v>74</v>
      </c>
      <c r="E164" s="235" t="s">
        <v>175</v>
      </c>
      <c r="F164" s="235" t="s">
        <v>203</v>
      </c>
      <c r="G164" s="222"/>
      <c r="H164" s="222"/>
      <c r="I164" s="225"/>
      <c r="J164" s="236">
        <f>BK164</f>
        <v>0</v>
      </c>
      <c r="K164" s="222"/>
      <c r="L164" s="227"/>
      <c r="M164" s="228"/>
      <c r="N164" s="229"/>
      <c r="O164" s="229"/>
      <c r="P164" s="230">
        <f>SUM(P165:P185)</f>
        <v>0</v>
      </c>
      <c r="Q164" s="229"/>
      <c r="R164" s="230">
        <f>SUM(R165:R185)</f>
        <v>17.099490000000028</v>
      </c>
      <c r="S164" s="229"/>
      <c r="T164" s="231">
        <f>SUM(T165:T185)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32" t="s">
        <v>83</v>
      </c>
      <c r="AT164" s="233" t="s">
        <v>74</v>
      </c>
      <c r="AU164" s="233" t="s">
        <v>83</v>
      </c>
      <c r="AY164" s="232" t="s">
        <v>141</v>
      </c>
      <c r="BK164" s="234">
        <f>SUM(BK165:BK185)</f>
        <v>0</v>
      </c>
    </row>
    <row r="165" s="2" customFormat="1" ht="33" customHeight="1">
      <c r="A165" s="35"/>
      <c r="B165" s="36"/>
      <c r="C165" s="237" t="s">
        <v>204</v>
      </c>
      <c r="D165" s="237" t="s">
        <v>143</v>
      </c>
      <c r="E165" s="238" t="s">
        <v>205</v>
      </c>
      <c r="F165" s="239" t="s">
        <v>206</v>
      </c>
      <c r="G165" s="240" t="s">
        <v>146</v>
      </c>
      <c r="H165" s="241">
        <v>317.27999999999997</v>
      </c>
      <c r="I165" s="242"/>
      <c r="J165" s="243">
        <f>ROUND(I165*H165,2)</f>
        <v>0</v>
      </c>
      <c r="K165" s="244"/>
      <c r="L165" s="41"/>
      <c r="M165" s="245" t="s">
        <v>1</v>
      </c>
      <c r="N165" s="246" t="s">
        <v>41</v>
      </c>
      <c r="O165" s="94"/>
      <c r="P165" s="247">
        <f>O165*H165</f>
        <v>0</v>
      </c>
      <c r="Q165" s="247">
        <v>0.0257199949571357</v>
      </c>
      <c r="R165" s="247">
        <f>Q165*H165</f>
        <v>8.1604400000000137</v>
      </c>
      <c r="S165" s="247">
        <v>0</v>
      </c>
      <c r="T165" s="248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9" t="s">
        <v>147</v>
      </c>
      <c r="AT165" s="249" t="s">
        <v>143</v>
      </c>
      <c r="AU165" s="249" t="s">
        <v>119</v>
      </c>
      <c r="AY165" s="14" t="s">
        <v>141</v>
      </c>
      <c r="BE165" s="250">
        <f>IF(N165="základná",J165,0)</f>
        <v>0</v>
      </c>
      <c r="BF165" s="250">
        <f>IF(N165="znížená",J165,0)</f>
        <v>0</v>
      </c>
      <c r="BG165" s="250">
        <f>IF(N165="zákl. prenesená",J165,0)</f>
        <v>0</v>
      </c>
      <c r="BH165" s="250">
        <f>IF(N165="zníž. prenesená",J165,0)</f>
        <v>0</v>
      </c>
      <c r="BI165" s="250">
        <f>IF(N165="nulová",J165,0)</f>
        <v>0</v>
      </c>
      <c r="BJ165" s="14" t="s">
        <v>119</v>
      </c>
      <c r="BK165" s="250">
        <f>ROUND(I165*H165,2)</f>
        <v>0</v>
      </c>
      <c r="BL165" s="14" t="s">
        <v>147</v>
      </c>
      <c r="BM165" s="249" t="s">
        <v>207</v>
      </c>
    </row>
    <row r="166" s="2" customFormat="1" ht="44.25" customHeight="1">
      <c r="A166" s="35"/>
      <c r="B166" s="36"/>
      <c r="C166" s="237" t="s">
        <v>178</v>
      </c>
      <c r="D166" s="237" t="s">
        <v>143</v>
      </c>
      <c r="E166" s="238" t="s">
        <v>208</v>
      </c>
      <c r="F166" s="239" t="s">
        <v>209</v>
      </c>
      <c r="G166" s="240" t="s">
        <v>146</v>
      </c>
      <c r="H166" s="241">
        <v>317.27999999999997</v>
      </c>
      <c r="I166" s="242"/>
      <c r="J166" s="243">
        <f>ROUND(I166*H166,2)</f>
        <v>0</v>
      </c>
      <c r="K166" s="244"/>
      <c r="L166" s="41"/>
      <c r="M166" s="245" t="s">
        <v>1</v>
      </c>
      <c r="N166" s="246" t="s">
        <v>41</v>
      </c>
      <c r="O166" s="94"/>
      <c r="P166" s="247">
        <f>O166*H166</f>
        <v>0</v>
      </c>
      <c r="Q166" s="247">
        <v>0</v>
      </c>
      <c r="R166" s="247">
        <f>Q166*H166</f>
        <v>0</v>
      </c>
      <c r="S166" s="247">
        <v>0</v>
      </c>
      <c r="T166" s="248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9" t="s">
        <v>147</v>
      </c>
      <c r="AT166" s="249" t="s">
        <v>143</v>
      </c>
      <c r="AU166" s="249" t="s">
        <v>119</v>
      </c>
      <c r="AY166" s="14" t="s">
        <v>141</v>
      </c>
      <c r="BE166" s="250">
        <f>IF(N166="základná",J166,0)</f>
        <v>0</v>
      </c>
      <c r="BF166" s="250">
        <f>IF(N166="znížená",J166,0)</f>
        <v>0</v>
      </c>
      <c r="BG166" s="250">
        <f>IF(N166="zákl. prenesená",J166,0)</f>
        <v>0</v>
      </c>
      <c r="BH166" s="250">
        <f>IF(N166="zníž. prenesená",J166,0)</f>
        <v>0</v>
      </c>
      <c r="BI166" s="250">
        <f>IF(N166="nulová",J166,0)</f>
        <v>0</v>
      </c>
      <c r="BJ166" s="14" t="s">
        <v>119</v>
      </c>
      <c r="BK166" s="250">
        <f>ROUND(I166*H166,2)</f>
        <v>0</v>
      </c>
      <c r="BL166" s="14" t="s">
        <v>147</v>
      </c>
      <c r="BM166" s="249" t="s">
        <v>210</v>
      </c>
    </row>
    <row r="167" s="2" customFormat="1" ht="33" customHeight="1">
      <c r="A167" s="35"/>
      <c r="B167" s="36"/>
      <c r="C167" s="237" t="s">
        <v>211</v>
      </c>
      <c r="D167" s="237" t="s">
        <v>143</v>
      </c>
      <c r="E167" s="238" t="s">
        <v>212</v>
      </c>
      <c r="F167" s="239" t="s">
        <v>213</v>
      </c>
      <c r="G167" s="240" t="s">
        <v>146</v>
      </c>
      <c r="H167" s="241">
        <v>317.27999999999997</v>
      </c>
      <c r="I167" s="242"/>
      <c r="J167" s="243">
        <f>ROUND(I167*H167,2)</f>
        <v>0</v>
      </c>
      <c r="K167" s="244"/>
      <c r="L167" s="41"/>
      <c r="M167" s="245" t="s">
        <v>1</v>
      </c>
      <c r="N167" s="246" t="s">
        <v>41</v>
      </c>
      <c r="O167" s="94"/>
      <c r="P167" s="247">
        <f>O167*H167</f>
        <v>0</v>
      </c>
      <c r="Q167" s="247">
        <v>0.0257199949571357</v>
      </c>
      <c r="R167" s="247">
        <f>Q167*H167</f>
        <v>8.1604400000000137</v>
      </c>
      <c r="S167" s="247">
        <v>0</v>
      </c>
      <c r="T167" s="248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9" t="s">
        <v>147</v>
      </c>
      <c r="AT167" s="249" t="s">
        <v>143</v>
      </c>
      <c r="AU167" s="249" t="s">
        <v>119</v>
      </c>
      <c r="AY167" s="14" t="s">
        <v>141</v>
      </c>
      <c r="BE167" s="250">
        <f>IF(N167="základná",J167,0)</f>
        <v>0</v>
      </c>
      <c r="BF167" s="250">
        <f>IF(N167="znížená",J167,0)</f>
        <v>0</v>
      </c>
      <c r="BG167" s="250">
        <f>IF(N167="zákl. prenesená",J167,0)</f>
        <v>0</v>
      </c>
      <c r="BH167" s="250">
        <f>IF(N167="zníž. prenesená",J167,0)</f>
        <v>0</v>
      </c>
      <c r="BI167" s="250">
        <f>IF(N167="nulová",J167,0)</f>
        <v>0</v>
      </c>
      <c r="BJ167" s="14" t="s">
        <v>119</v>
      </c>
      <c r="BK167" s="250">
        <f>ROUND(I167*H167,2)</f>
        <v>0</v>
      </c>
      <c r="BL167" s="14" t="s">
        <v>147</v>
      </c>
      <c r="BM167" s="249" t="s">
        <v>214</v>
      </c>
    </row>
    <row r="168" s="2" customFormat="1" ht="24.15" customHeight="1">
      <c r="A168" s="35"/>
      <c r="B168" s="36"/>
      <c r="C168" s="237" t="s">
        <v>7</v>
      </c>
      <c r="D168" s="237" t="s">
        <v>143</v>
      </c>
      <c r="E168" s="238" t="s">
        <v>215</v>
      </c>
      <c r="F168" s="239" t="s">
        <v>216</v>
      </c>
      <c r="G168" s="240" t="s">
        <v>146</v>
      </c>
      <c r="H168" s="241">
        <v>62.57</v>
      </c>
      <c r="I168" s="242"/>
      <c r="J168" s="243">
        <f>ROUND(I168*H168,2)</f>
        <v>0</v>
      </c>
      <c r="K168" s="244"/>
      <c r="L168" s="41"/>
      <c r="M168" s="245" t="s">
        <v>1</v>
      </c>
      <c r="N168" s="246" t="s">
        <v>41</v>
      </c>
      <c r="O168" s="94"/>
      <c r="P168" s="247">
        <f>O168*H168</f>
        <v>0</v>
      </c>
      <c r="Q168" s="247">
        <v>0.00191992967875979</v>
      </c>
      <c r="R168" s="247">
        <f>Q168*H168</f>
        <v>0.12013000000000006</v>
      </c>
      <c r="S168" s="247">
        <v>0</v>
      </c>
      <c r="T168" s="248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9" t="s">
        <v>147</v>
      </c>
      <c r="AT168" s="249" t="s">
        <v>143</v>
      </c>
      <c r="AU168" s="249" t="s">
        <v>119</v>
      </c>
      <c r="AY168" s="14" t="s">
        <v>141</v>
      </c>
      <c r="BE168" s="250">
        <f>IF(N168="základná",J168,0)</f>
        <v>0</v>
      </c>
      <c r="BF168" s="250">
        <f>IF(N168="znížená",J168,0)</f>
        <v>0</v>
      </c>
      <c r="BG168" s="250">
        <f>IF(N168="zákl. prenesená",J168,0)</f>
        <v>0</v>
      </c>
      <c r="BH168" s="250">
        <f>IF(N168="zníž. prenesená",J168,0)</f>
        <v>0</v>
      </c>
      <c r="BI168" s="250">
        <f>IF(N168="nulová",J168,0)</f>
        <v>0</v>
      </c>
      <c r="BJ168" s="14" t="s">
        <v>119</v>
      </c>
      <c r="BK168" s="250">
        <f>ROUND(I168*H168,2)</f>
        <v>0</v>
      </c>
      <c r="BL168" s="14" t="s">
        <v>147</v>
      </c>
      <c r="BM168" s="249" t="s">
        <v>217</v>
      </c>
    </row>
    <row r="169" s="2" customFormat="1" ht="24.15" customHeight="1">
      <c r="A169" s="35"/>
      <c r="B169" s="36"/>
      <c r="C169" s="237" t="s">
        <v>218</v>
      </c>
      <c r="D169" s="237" t="s">
        <v>143</v>
      </c>
      <c r="E169" s="238" t="s">
        <v>219</v>
      </c>
      <c r="F169" s="239" t="s">
        <v>220</v>
      </c>
      <c r="G169" s="240" t="s">
        <v>146</v>
      </c>
      <c r="H169" s="241">
        <v>106.55</v>
      </c>
      <c r="I169" s="242"/>
      <c r="J169" s="243">
        <f>ROUND(I169*H169,2)</f>
        <v>0</v>
      </c>
      <c r="K169" s="244"/>
      <c r="L169" s="41"/>
      <c r="M169" s="245" t="s">
        <v>1</v>
      </c>
      <c r="N169" s="246" t="s">
        <v>41</v>
      </c>
      <c r="O169" s="94"/>
      <c r="P169" s="247">
        <f>O169*H169</f>
        <v>0</v>
      </c>
      <c r="Q169" s="247">
        <v>0.0061800093852651299</v>
      </c>
      <c r="R169" s="247">
        <f>Q169*H169</f>
        <v>0.65847999999999962</v>
      </c>
      <c r="S169" s="247">
        <v>0</v>
      </c>
      <c r="T169" s="248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9" t="s">
        <v>147</v>
      </c>
      <c r="AT169" s="249" t="s">
        <v>143</v>
      </c>
      <c r="AU169" s="249" t="s">
        <v>119</v>
      </c>
      <c r="AY169" s="14" t="s">
        <v>141</v>
      </c>
      <c r="BE169" s="250">
        <f>IF(N169="základná",J169,0)</f>
        <v>0</v>
      </c>
      <c r="BF169" s="250">
        <f>IF(N169="znížená",J169,0)</f>
        <v>0</v>
      </c>
      <c r="BG169" s="250">
        <f>IF(N169="zákl. prenesená",J169,0)</f>
        <v>0</v>
      </c>
      <c r="BH169" s="250">
        <f>IF(N169="zníž. prenesená",J169,0)</f>
        <v>0</v>
      </c>
      <c r="BI169" s="250">
        <f>IF(N169="nulová",J169,0)</f>
        <v>0</v>
      </c>
      <c r="BJ169" s="14" t="s">
        <v>119</v>
      </c>
      <c r="BK169" s="250">
        <f>ROUND(I169*H169,2)</f>
        <v>0</v>
      </c>
      <c r="BL169" s="14" t="s">
        <v>147</v>
      </c>
      <c r="BM169" s="249" t="s">
        <v>221</v>
      </c>
    </row>
    <row r="170" s="2" customFormat="1" ht="37.8" customHeight="1">
      <c r="A170" s="35"/>
      <c r="B170" s="36"/>
      <c r="C170" s="237" t="s">
        <v>184</v>
      </c>
      <c r="D170" s="237" t="s">
        <v>143</v>
      </c>
      <c r="E170" s="238" t="s">
        <v>222</v>
      </c>
      <c r="F170" s="239" t="s">
        <v>223</v>
      </c>
      <c r="G170" s="240" t="s">
        <v>146</v>
      </c>
      <c r="H170" s="241">
        <v>19.116</v>
      </c>
      <c r="I170" s="242"/>
      <c r="J170" s="243">
        <f>ROUND(I170*H170,2)</f>
        <v>0</v>
      </c>
      <c r="K170" s="244"/>
      <c r="L170" s="41"/>
      <c r="M170" s="245" t="s">
        <v>1</v>
      </c>
      <c r="N170" s="246" t="s">
        <v>41</v>
      </c>
      <c r="O170" s="94"/>
      <c r="P170" s="247">
        <f>O170*H170</f>
        <v>0</v>
      </c>
      <c r="Q170" s="247">
        <v>0</v>
      </c>
      <c r="R170" s="247">
        <f>Q170*H170</f>
        <v>0</v>
      </c>
      <c r="S170" s="247">
        <v>0</v>
      </c>
      <c r="T170" s="248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9" t="s">
        <v>147</v>
      </c>
      <c r="AT170" s="249" t="s">
        <v>143</v>
      </c>
      <c r="AU170" s="249" t="s">
        <v>119</v>
      </c>
      <c r="AY170" s="14" t="s">
        <v>141</v>
      </c>
      <c r="BE170" s="250">
        <f>IF(N170="základná",J170,0)</f>
        <v>0</v>
      </c>
      <c r="BF170" s="250">
        <f>IF(N170="znížená",J170,0)</f>
        <v>0</v>
      </c>
      <c r="BG170" s="250">
        <f>IF(N170="zákl. prenesená",J170,0)</f>
        <v>0</v>
      </c>
      <c r="BH170" s="250">
        <f>IF(N170="zníž. prenesená",J170,0)</f>
        <v>0</v>
      </c>
      <c r="BI170" s="250">
        <f>IF(N170="nulová",J170,0)</f>
        <v>0</v>
      </c>
      <c r="BJ170" s="14" t="s">
        <v>119</v>
      </c>
      <c r="BK170" s="250">
        <f>ROUND(I170*H170,2)</f>
        <v>0</v>
      </c>
      <c r="BL170" s="14" t="s">
        <v>147</v>
      </c>
      <c r="BM170" s="249" t="s">
        <v>224</v>
      </c>
    </row>
    <row r="171" s="2" customFormat="1" ht="24.15" customHeight="1">
      <c r="A171" s="35"/>
      <c r="B171" s="36"/>
      <c r="C171" s="237" t="s">
        <v>225</v>
      </c>
      <c r="D171" s="237" t="s">
        <v>143</v>
      </c>
      <c r="E171" s="238" t="s">
        <v>226</v>
      </c>
      <c r="F171" s="239" t="s">
        <v>227</v>
      </c>
      <c r="G171" s="240" t="s">
        <v>228</v>
      </c>
      <c r="H171" s="241">
        <v>10</v>
      </c>
      <c r="I171" s="242"/>
      <c r="J171" s="243">
        <f>ROUND(I171*H171,2)</f>
        <v>0</v>
      </c>
      <c r="K171" s="244"/>
      <c r="L171" s="41"/>
      <c r="M171" s="245" t="s">
        <v>1</v>
      </c>
      <c r="N171" s="246" t="s">
        <v>41</v>
      </c>
      <c r="O171" s="94"/>
      <c r="P171" s="247">
        <f>O171*H171</f>
        <v>0</v>
      </c>
      <c r="Q171" s="247">
        <v>0</v>
      </c>
      <c r="R171" s="247">
        <f>Q171*H171</f>
        <v>0</v>
      </c>
      <c r="S171" s="247">
        <v>0</v>
      </c>
      <c r="T171" s="248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9" t="s">
        <v>147</v>
      </c>
      <c r="AT171" s="249" t="s">
        <v>143</v>
      </c>
      <c r="AU171" s="249" t="s">
        <v>119</v>
      </c>
      <c r="AY171" s="14" t="s">
        <v>141</v>
      </c>
      <c r="BE171" s="250">
        <f>IF(N171="základná",J171,0)</f>
        <v>0</v>
      </c>
      <c r="BF171" s="250">
        <f>IF(N171="znížená",J171,0)</f>
        <v>0</v>
      </c>
      <c r="BG171" s="250">
        <f>IF(N171="zákl. prenesená",J171,0)</f>
        <v>0</v>
      </c>
      <c r="BH171" s="250">
        <f>IF(N171="zníž. prenesená",J171,0)</f>
        <v>0</v>
      </c>
      <c r="BI171" s="250">
        <f>IF(N171="nulová",J171,0)</f>
        <v>0</v>
      </c>
      <c r="BJ171" s="14" t="s">
        <v>119</v>
      </c>
      <c r="BK171" s="250">
        <f>ROUND(I171*H171,2)</f>
        <v>0</v>
      </c>
      <c r="BL171" s="14" t="s">
        <v>147</v>
      </c>
      <c r="BM171" s="249" t="s">
        <v>229</v>
      </c>
    </row>
    <row r="172" s="2" customFormat="1" ht="21.75" customHeight="1">
      <c r="A172" s="35"/>
      <c r="B172" s="36"/>
      <c r="C172" s="237" t="s">
        <v>187</v>
      </c>
      <c r="D172" s="237" t="s">
        <v>143</v>
      </c>
      <c r="E172" s="238" t="s">
        <v>230</v>
      </c>
      <c r="F172" s="239" t="s">
        <v>231</v>
      </c>
      <c r="G172" s="240" t="s">
        <v>232</v>
      </c>
      <c r="H172" s="241">
        <v>33.100000000000001</v>
      </c>
      <c r="I172" s="242"/>
      <c r="J172" s="243">
        <f>ROUND(I172*H172,2)</f>
        <v>0</v>
      </c>
      <c r="K172" s="244"/>
      <c r="L172" s="41"/>
      <c r="M172" s="245" t="s">
        <v>1</v>
      </c>
      <c r="N172" s="246" t="s">
        <v>41</v>
      </c>
      <c r="O172" s="94"/>
      <c r="P172" s="247">
        <f>O172*H172</f>
        <v>0</v>
      </c>
      <c r="Q172" s="247">
        <v>0</v>
      </c>
      <c r="R172" s="247">
        <f>Q172*H172</f>
        <v>0</v>
      </c>
      <c r="S172" s="247">
        <v>0</v>
      </c>
      <c r="T172" s="248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9" t="s">
        <v>147</v>
      </c>
      <c r="AT172" s="249" t="s">
        <v>143</v>
      </c>
      <c r="AU172" s="249" t="s">
        <v>119</v>
      </c>
      <c r="AY172" s="14" t="s">
        <v>141</v>
      </c>
      <c r="BE172" s="250">
        <f>IF(N172="základná",J172,0)</f>
        <v>0</v>
      </c>
      <c r="BF172" s="250">
        <f>IF(N172="znížená",J172,0)</f>
        <v>0</v>
      </c>
      <c r="BG172" s="250">
        <f>IF(N172="zákl. prenesená",J172,0)</f>
        <v>0</v>
      </c>
      <c r="BH172" s="250">
        <f>IF(N172="zníž. prenesená",J172,0)</f>
        <v>0</v>
      </c>
      <c r="BI172" s="250">
        <f>IF(N172="nulová",J172,0)</f>
        <v>0</v>
      </c>
      <c r="BJ172" s="14" t="s">
        <v>119</v>
      </c>
      <c r="BK172" s="250">
        <f>ROUND(I172*H172,2)</f>
        <v>0</v>
      </c>
      <c r="BL172" s="14" t="s">
        <v>147</v>
      </c>
      <c r="BM172" s="249" t="s">
        <v>233</v>
      </c>
    </row>
    <row r="173" s="2" customFormat="1" ht="24.15" customHeight="1">
      <c r="A173" s="35"/>
      <c r="B173" s="36"/>
      <c r="C173" s="237" t="s">
        <v>234</v>
      </c>
      <c r="D173" s="237" t="s">
        <v>143</v>
      </c>
      <c r="E173" s="238" t="s">
        <v>235</v>
      </c>
      <c r="F173" s="239" t="s">
        <v>236</v>
      </c>
      <c r="G173" s="240" t="s">
        <v>232</v>
      </c>
      <c r="H173" s="241">
        <v>17.399999999999999</v>
      </c>
      <c r="I173" s="242"/>
      <c r="J173" s="243">
        <f>ROUND(I173*H173,2)</f>
        <v>0</v>
      </c>
      <c r="K173" s="244"/>
      <c r="L173" s="41"/>
      <c r="M173" s="245" t="s">
        <v>1</v>
      </c>
      <c r="N173" s="246" t="s">
        <v>41</v>
      </c>
      <c r="O173" s="94"/>
      <c r="P173" s="247">
        <f>O173*H173</f>
        <v>0</v>
      </c>
      <c r="Q173" s="247">
        <v>0</v>
      </c>
      <c r="R173" s="247">
        <f>Q173*H173</f>
        <v>0</v>
      </c>
      <c r="S173" s="247">
        <v>0</v>
      </c>
      <c r="T173" s="248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9" t="s">
        <v>147</v>
      </c>
      <c r="AT173" s="249" t="s">
        <v>143</v>
      </c>
      <c r="AU173" s="249" t="s">
        <v>119</v>
      </c>
      <c r="AY173" s="14" t="s">
        <v>141</v>
      </c>
      <c r="BE173" s="250">
        <f>IF(N173="základná",J173,0)</f>
        <v>0</v>
      </c>
      <c r="BF173" s="250">
        <f>IF(N173="znížená",J173,0)</f>
        <v>0</v>
      </c>
      <c r="BG173" s="250">
        <f>IF(N173="zákl. prenesená",J173,0)</f>
        <v>0</v>
      </c>
      <c r="BH173" s="250">
        <f>IF(N173="zníž. prenesená",J173,0)</f>
        <v>0</v>
      </c>
      <c r="BI173" s="250">
        <f>IF(N173="nulová",J173,0)</f>
        <v>0</v>
      </c>
      <c r="BJ173" s="14" t="s">
        <v>119</v>
      </c>
      <c r="BK173" s="250">
        <f>ROUND(I173*H173,2)</f>
        <v>0</v>
      </c>
      <c r="BL173" s="14" t="s">
        <v>147</v>
      </c>
      <c r="BM173" s="249" t="s">
        <v>237</v>
      </c>
    </row>
    <row r="174" s="2" customFormat="1" ht="24.15" customHeight="1">
      <c r="A174" s="35"/>
      <c r="B174" s="36"/>
      <c r="C174" s="237" t="s">
        <v>191</v>
      </c>
      <c r="D174" s="237" t="s">
        <v>143</v>
      </c>
      <c r="E174" s="238" t="s">
        <v>238</v>
      </c>
      <c r="F174" s="239" t="s">
        <v>239</v>
      </c>
      <c r="G174" s="240" t="s">
        <v>228</v>
      </c>
      <c r="H174" s="241">
        <v>3</v>
      </c>
      <c r="I174" s="242"/>
      <c r="J174" s="243">
        <f>ROUND(I174*H174,2)</f>
        <v>0</v>
      </c>
      <c r="K174" s="244"/>
      <c r="L174" s="41"/>
      <c r="M174" s="245" t="s">
        <v>1</v>
      </c>
      <c r="N174" s="246" t="s">
        <v>41</v>
      </c>
      <c r="O174" s="94"/>
      <c r="P174" s="247">
        <f>O174*H174</f>
        <v>0</v>
      </c>
      <c r="Q174" s="247">
        <v>0</v>
      </c>
      <c r="R174" s="247">
        <f>Q174*H174</f>
        <v>0</v>
      </c>
      <c r="S174" s="247">
        <v>0</v>
      </c>
      <c r="T174" s="248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9" t="s">
        <v>147</v>
      </c>
      <c r="AT174" s="249" t="s">
        <v>143</v>
      </c>
      <c r="AU174" s="249" t="s">
        <v>119</v>
      </c>
      <c r="AY174" s="14" t="s">
        <v>141</v>
      </c>
      <c r="BE174" s="250">
        <f>IF(N174="základná",J174,0)</f>
        <v>0</v>
      </c>
      <c r="BF174" s="250">
        <f>IF(N174="znížená",J174,0)</f>
        <v>0</v>
      </c>
      <c r="BG174" s="250">
        <f>IF(N174="zákl. prenesená",J174,0)</f>
        <v>0</v>
      </c>
      <c r="BH174" s="250">
        <f>IF(N174="zníž. prenesená",J174,0)</f>
        <v>0</v>
      </c>
      <c r="BI174" s="250">
        <f>IF(N174="nulová",J174,0)</f>
        <v>0</v>
      </c>
      <c r="BJ174" s="14" t="s">
        <v>119</v>
      </c>
      <c r="BK174" s="250">
        <f>ROUND(I174*H174,2)</f>
        <v>0</v>
      </c>
      <c r="BL174" s="14" t="s">
        <v>147</v>
      </c>
      <c r="BM174" s="249" t="s">
        <v>240</v>
      </c>
    </row>
    <row r="175" s="2" customFormat="1" ht="24.15" customHeight="1">
      <c r="A175" s="35"/>
      <c r="B175" s="36"/>
      <c r="C175" s="237" t="s">
        <v>241</v>
      </c>
      <c r="D175" s="237" t="s">
        <v>143</v>
      </c>
      <c r="E175" s="238" t="s">
        <v>242</v>
      </c>
      <c r="F175" s="239" t="s">
        <v>243</v>
      </c>
      <c r="G175" s="240" t="s">
        <v>228</v>
      </c>
      <c r="H175" s="241">
        <v>6</v>
      </c>
      <c r="I175" s="242"/>
      <c r="J175" s="243">
        <f>ROUND(I175*H175,2)</f>
        <v>0</v>
      </c>
      <c r="K175" s="244"/>
      <c r="L175" s="41"/>
      <c r="M175" s="245" t="s">
        <v>1</v>
      </c>
      <c r="N175" s="246" t="s">
        <v>41</v>
      </c>
      <c r="O175" s="94"/>
      <c r="P175" s="247">
        <f>O175*H175</f>
        <v>0</v>
      </c>
      <c r="Q175" s="247">
        <v>0</v>
      </c>
      <c r="R175" s="247">
        <f>Q175*H175</f>
        <v>0</v>
      </c>
      <c r="S175" s="247">
        <v>0</v>
      </c>
      <c r="T175" s="248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9" t="s">
        <v>147</v>
      </c>
      <c r="AT175" s="249" t="s">
        <v>143</v>
      </c>
      <c r="AU175" s="249" t="s">
        <v>119</v>
      </c>
      <c r="AY175" s="14" t="s">
        <v>141</v>
      </c>
      <c r="BE175" s="250">
        <f>IF(N175="základná",J175,0)</f>
        <v>0</v>
      </c>
      <c r="BF175" s="250">
        <f>IF(N175="znížená",J175,0)</f>
        <v>0</v>
      </c>
      <c r="BG175" s="250">
        <f>IF(N175="zákl. prenesená",J175,0)</f>
        <v>0</v>
      </c>
      <c r="BH175" s="250">
        <f>IF(N175="zníž. prenesená",J175,0)</f>
        <v>0</v>
      </c>
      <c r="BI175" s="250">
        <f>IF(N175="nulová",J175,0)</f>
        <v>0</v>
      </c>
      <c r="BJ175" s="14" t="s">
        <v>119</v>
      </c>
      <c r="BK175" s="250">
        <f>ROUND(I175*H175,2)</f>
        <v>0</v>
      </c>
      <c r="BL175" s="14" t="s">
        <v>147</v>
      </c>
      <c r="BM175" s="249" t="s">
        <v>244</v>
      </c>
    </row>
    <row r="176" s="2" customFormat="1" ht="21.75" customHeight="1">
      <c r="A176" s="35"/>
      <c r="B176" s="36"/>
      <c r="C176" s="237" t="s">
        <v>194</v>
      </c>
      <c r="D176" s="237" t="s">
        <v>143</v>
      </c>
      <c r="E176" s="238" t="s">
        <v>245</v>
      </c>
      <c r="F176" s="239" t="s">
        <v>246</v>
      </c>
      <c r="G176" s="240" t="s">
        <v>232</v>
      </c>
      <c r="H176" s="241">
        <v>43.600000000000001</v>
      </c>
      <c r="I176" s="242"/>
      <c r="J176" s="243">
        <f>ROUND(I176*H176,2)</f>
        <v>0</v>
      </c>
      <c r="K176" s="244"/>
      <c r="L176" s="41"/>
      <c r="M176" s="245" t="s">
        <v>1</v>
      </c>
      <c r="N176" s="246" t="s">
        <v>41</v>
      </c>
      <c r="O176" s="94"/>
      <c r="P176" s="247">
        <f>O176*H176</f>
        <v>0</v>
      </c>
      <c r="Q176" s="247">
        <v>0</v>
      </c>
      <c r="R176" s="247">
        <f>Q176*H176</f>
        <v>0</v>
      </c>
      <c r="S176" s="247">
        <v>0</v>
      </c>
      <c r="T176" s="248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9" t="s">
        <v>147</v>
      </c>
      <c r="AT176" s="249" t="s">
        <v>143</v>
      </c>
      <c r="AU176" s="249" t="s">
        <v>119</v>
      </c>
      <c r="AY176" s="14" t="s">
        <v>141</v>
      </c>
      <c r="BE176" s="250">
        <f>IF(N176="základná",J176,0)</f>
        <v>0</v>
      </c>
      <c r="BF176" s="250">
        <f>IF(N176="znížená",J176,0)</f>
        <v>0</v>
      </c>
      <c r="BG176" s="250">
        <f>IF(N176="zákl. prenesená",J176,0)</f>
        <v>0</v>
      </c>
      <c r="BH176" s="250">
        <f>IF(N176="zníž. prenesená",J176,0)</f>
        <v>0</v>
      </c>
      <c r="BI176" s="250">
        <f>IF(N176="nulová",J176,0)</f>
        <v>0</v>
      </c>
      <c r="BJ176" s="14" t="s">
        <v>119</v>
      </c>
      <c r="BK176" s="250">
        <f>ROUND(I176*H176,2)</f>
        <v>0</v>
      </c>
      <c r="BL176" s="14" t="s">
        <v>147</v>
      </c>
      <c r="BM176" s="249" t="s">
        <v>247</v>
      </c>
    </row>
    <row r="177" s="2" customFormat="1" ht="37.8" customHeight="1">
      <c r="A177" s="35"/>
      <c r="B177" s="36"/>
      <c r="C177" s="237" t="s">
        <v>248</v>
      </c>
      <c r="D177" s="237" t="s">
        <v>143</v>
      </c>
      <c r="E177" s="238" t="s">
        <v>249</v>
      </c>
      <c r="F177" s="239" t="s">
        <v>250</v>
      </c>
      <c r="G177" s="240" t="s">
        <v>146</v>
      </c>
      <c r="H177" s="241">
        <v>27.042000000000002</v>
      </c>
      <c r="I177" s="242"/>
      <c r="J177" s="243">
        <f>ROUND(I177*H177,2)</f>
        <v>0</v>
      </c>
      <c r="K177" s="244"/>
      <c r="L177" s="41"/>
      <c r="M177" s="245" t="s">
        <v>1</v>
      </c>
      <c r="N177" s="246" t="s">
        <v>41</v>
      </c>
      <c r="O177" s="94"/>
      <c r="P177" s="247">
        <f>O177*H177</f>
        <v>0</v>
      </c>
      <c r="Q177" s="247">
        <v>0</v>
      </c>
      <c r="R177" s="247">
        <f>Q177*H177</f>
        <v>0</v>
      </c>
      <c r="S177" s="247">
        <v>0</v>
      </c>
      <c r="T177" s="248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9" t="s">
        <v>147</v>
      </c>
      <c r="AT177" s="249" t="s">
        <v>143</v>
      </c>
      <c r="AU177" s="249" t="s">
        <v>119</v>
      </c>
      <c r="AY177" s="14" t="s">
        <v>141</v>
      </c>
      <c r="BE177" s="250">
        <f>IF(N177="základná",J177,0)</f>
        <v>0</v>
      </c>
      <c r="BF177" s="250">
        <f>IF(N177="znížená",J177,0)</f>
        <v>0</v>
      </c>
      <c r="BG177" s="250">
        <f>IF(N177="zákl. prenesená",J177,0)</f>
        <v>0</v>
      </c>
      <c r="BH177" s="250">
        <f>IF(N177="zníž. prenesená",J177,0)</f>
        <v>0</v>
      </c>
      <c r="BI177" s="250">
        <f>IF(N177="nulová",J177,0)</f>
        <v>0</v>
      </c>
      <c r="BJ177" s="14" t="s">
        <v>119</v>
      </c>
      <c r="BK177" s="250">
        <f>ROUND(I177*H177,2)</f>
        <v>0</v>
      </c>
      <c r="BL177" s="14" t="s">
        <v>147</v>
      </c>
      <c r="BM177" s="249" t="s">
        <v>251</v>
      </c>
    </row>
    <row r="178" s="2" customFormat="1" ht="24.15" customHeight="1">
      <c r="A178" s="35"/>
      <c r="B178" s="36"/>
      <c r="C178" s="237" t="s">
        <v>199</v>
      </c>
      <c r="D178" s="237" t="s">
        <v>143</v>
      </c>
      <c r="E178" s="238" t="s">
        <v>252</v>
      </c>
      <c r="F178" s="239" t="s">
        <v>253</v>
      </c>
      <c r="G178" s="240" t="s">
        <v>146</v>
      </c>
      <c r="H178" s="241">
        <v>347.495</v>
      </c>
      <c r="I178" s="242"/>
      <c r="J178" s="243">
        <f>ROUND(I178*H178,2)</f>
        <v>0</v>
      </c>
      <c r="K178" s="244"/>
      <c r="L178" s="41"/>
      <c r="M178" s="245" t="s">
        <v>1</v>
      </c>
      <c r="N178" s="246" t="s">
        <v>41</v>
      </c>
      <c r="O178" s="94"/>
      <c r="P178" s="247">
        <f>O178*H178</f>
        <v>0</v>
      </c>
      <c r="Q178" s="247">
        <v>0</v>
      </c>
      <c r="R178" s="247">
        <f>Q178*H178</f>
        <v>0</v>
      </c>
      <c r="S178" s="247">
        <v>0</v>
      </c>
      <c r="T178" s="248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9" t="s">
        <v>147</v>
      </c>
      <c r="AT178" s="249" t="s">
        <v>143</v>
      </c>
      <c r="AU178" s="249" t="s">
        <v>119</v>
      </c>
      <c r="AY178" s="14" t="s">
        <v>141</v>
      </c>
      <c r="BE178" s="250">
        <f>IF(N178="základná",J178,0)</f>
        <v>0</v>
      </c>
      <c r="BF178" s="250">
        <f>IF(N178="znížená",J178,0)</f>
        <v>0</v>
      </c>
      <c r="BG178" s="250">
        <f>IF(N178="zákl. prenesená",J178,0)</f>
        <v>0</v>
      </c>
      <c r="BH178" s="250">
        <f>IF(N178="zníž. prenesená",J178,0)</f>
        <v>0</v>
      </c>
      <c r="BI178" s="250">
        <f>IF(N178="nulová",J178,0)</f>
        <v>0</v>
      </c>
      <c r="BJ178" s="14" t="s">
        <v>119</v>
      </c>
      <c r="BK178" s="250">
        <f>ROUND(I178*H178,2)</f>
        <v>0</v>
      </c>
      <c r="BL178" s="14" t="s">
        <v>147</v>
      </c>
      <c r="BM178" s="249" t="s">
        <v>254</v>
      </c>
    </row>
    <row r="179" s="2" customFormat="1" ht="37.8" customHeight="1">
      <c r="A179" s="35"/>
      <c r="B179" s="36"/>
      <c r="C179" s="237" t="s">
        <v>255</v>
      </c>
      <c r="D179" s="237" t="s">
        <v>143</v>
      </c>
      <c r="E179" s="238" t="s">
        <v>256</v>
      </c>
      <c r="F179" s="239" t="s">
        <v>257</v>
      </c>
      <c r="G179" s="240" t="s">
        <v>146</v>
      </c>
      <c r="H179" s="241">
        <v>1.94</v>
      </c>
      <c r="I179" s="242"/>
      <c r="J179" s="243">
        <f>ROUND(I179*H179,2)</f>
        <v>0</v>
      </c>
      <c r="K179" s="244"/>
      <c r="L179" s="41"/>
      <c r="M179" s="245" t="s">
        <v>1</v>
      </c>
      <c r="N179" s="246" t="s">
        <v>41</v>
      </c>
      <c r="O179" s="94"/>
      <c r="P179" s="247">
        <f>O179*H179</f>
        <v>0</v>
      </c>
      <c r="Q179" s="247">
        <v>0</v>
      </c>
      <c r="R179" s="247">
        <f>Q179*H179</f>
        <v>0</v>
      </c>
      <c r="S179" s="247">
        <v>0</v>
      </c>
      <c r="T179" s="248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9" t="s">
        <v>147</v>
      </c>
      <c r="AT179" s="249" t="s">
        <v>143</v>
      </c>
      <c r="AU179" s="249" t="s">
        <v>119</v>
      </c>
      <c r="AY179" s="14" t="s">
        <v>141</v>
      </c>
      <c r="BE179" s="250">
        <f>IF(N179="základná",J179,0)</f>
        <v>0</v>
      </c>
      <c r="BF179" s="250">
        <f>IF(N179="znížená",J179,0)</f>
        <v>0</v>
      </c>
      <c r="BG179" s="250">
        <f>IF(N179="zákl. prenesená",J179,0)</f>
        <v>0</v>
      </c>
      <c r="BH179" s="250">
        <f>IF(N179="zníž. prenesená",J179,0)</f>
        <v>0</v>
      </c>
      <c r="BI179" s="250">
        <f>IF(N179="nulová",J179,0)</f>
        <v>0</v>
      </c>
      <c r="BJ179" s="14" t="s">
        <v>119</v>
      </c>
      <c r="BK179" s="250">
        <f>ROUND(I179*H179,2)</f>
        <v>0</v>
      </c>
      <c r="BL179" s="14" t="s">
        <v>147</v>
      </c>
      <c r="BM179" s="249" t="s">
        <v>258</v>
      </c>
    </row>
    <row r="180" s="2" customFormat="1" ht="37.8" customHeight="1">
      <c r="A180" s="35"/>
      <c r="B180" s="36"/>
      <c r="C180" s="237" t="s">
        <v>202</v>
      </c>
      <c r="D180" s="237" t="s">
        <v>143</v>
      </c>
      <c r="E180" s="238" t="s">
        <v>259</v>
      </c>
      <c r="F180" s="239" t="s">
        <v>260</v>
      </c>
      <c r="G180" s="240" t="s">
        <v>146</v>
      </c>
      <c r="H180" s="241">
        <v>69.155000000000001</v>
      </c>
      <c r="I180" s="242"/>
      <c r="J180" s="243">
        <f>ROUND(I180*H180,2)</f>
        <v>0</v>
      </c>
      <c r="K180" s="244"/>
      <c r="L180" s="41"/>
      <c r="M180" s="245" t="s">
        <v>1</v>
      </c>
      <c r="N180" s="246" t="s">
        <v>41</v>
      </c>
      <c r="O180" s="94"/>
      <c r="P180" s="247">
        <f>O180*H180</f>
        <v>0</v>
      </c>
      <c r="Q180" s="247">
        <v>0</v>
      </c>
      <c r="R180" s="247">
        <f>Q180*H180</f>
        <v>0</v>
      </c>
      <c r="S180" s="247">
        <v>0</v>
      </c>
      <c r="T180" s="248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9" t="s">
        <v>147</v>
      </c>
      <c r="AT180" s="249" t="s">
        <v>143</v>
      </c>
      <c r="AU180" s="249" t="s">
        <v>119</v>
      </c>
      <c r="AY180" s="14" t="s">
        <v>141</v>
      </c>
      <c r="BE180" s="250">
        <f>IF(N180="základná",J180,0)</f>
        <v>0</v>
      </c>
      <c r="BF180" s="250">
        <f>IF(N180="znížená",J180,0)</f>
        <v>0</v>
      </c>
      <c r="BG180" s="250">
        <f>IF(N180="zákl. prenesená",J180,0)</f>
        <v>0</v>
      </c>
      <c r="BH180" s="250">
        <f>IF(N180="zníž. prenesená",J180,0)</f>
        <v>0</v>
      </c>
      <c r="BI180" s="250">
        <f>IF(N180="nulová",J180,0)</f>
        <v>0</v>
      </c>
      <c r="BJ180" s="14" t="s">
        <v>119</v>
      </c>
      <c r="BK180" s="250">
        <f>ROUND(I180*H180,2)</f>
        <v>0</v>
      </c>
      <c r="BL180" s="14" t="s">
        <v>147</v>
      </c>
      <c r="BM180" s="249" t="s">
        <v>261</v>
      </c>
    </row>
    <row r="181" s="2" customFormat="1" ht="24.15" customHeight="1">
      <c r="A181" s="35"/>
      <c r="B181" s="36"/>
      <c r="C181" s="237" t="s">
        <v>262</v>
      </c>
      <c r="D181" s="237" t="s">
        <v>143</v>
      </c>
      <c r="E181" s="238" t="s">
        <v>263</v>
      </c>
      <c r="F181" s="239" t="s">
        <v>264</v>
      </c>
      <c r="G181" s="240" t="s">
        <v>155</v>
      </c>
      <c r="H181" s="241">
        <v>20.878</v>
      </c>
      <c r="I181" s="242"/>
      <c r="J181" s="243">
        <f>ROUND(I181*H181,2)</f>
        <v>0</v>
      </c>
      <c r="K181" s="244"/>
      <c r="L181" s="41"/>
      <c r="M181" s="245" t="s">
        <v>1</v>
      </c>
      <c r="N181" s="246" t="s">
        <v>41</v>
      </c>
      <c r="O181" s="94"/>
      <c r="P181" s="247">
        <f>O181*H181</f>
        <v>0</v>
      </c>
      <c r="Q181" s="247">
        <v>0</v>
      </c>
      <c r="R181" s="247">
        <f>Q181*H181</f>
        <v>0</v>
      </c>
      <c r="S181" s="247">
        <v>0</v>
      </c>
      <c r="T181" s="248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9" t="s">
        <v>147</v>
      </c>
      <c r="AT181" s="249" t="s">
        <v>143</v>
      </c>
      <c r="AU181" s="249" t="s">
        <v>119</v>
      </c>
      <c r="AY181" s="14" t="s">
        <v>141</v>
      </c>
      <c r="BE181" s="250">
        <f>IF(N181="základná",J181,0)</f>
        <v>0</v>
      </c>
      <c r="BF181" s="250">
        <f>IF(N181="znížená",J181,0)</f>
        <v>0</v>
      </c>
      <c r="BG181" s="250">
        <f>IF(N181="zákl. prenesená",J181,0)</f>
        <v>0</v>
      </c>
      <c r="BH181" s="250">
        <f>IF(N181="zníž. prenesená",J181,0)</f>
        <v>0</v>
      </c>
      <c r="BI181" s="250">
        <f>IF(N181="nulová",J181,0)</f>
        <v>0</v>
      </c>
      <c r="BJ181" s="14" t="s">
        <v>119</v>
      </c>
      <c r="BK181" s="250">
        <f>ROUND(I181*H181,2)</f>
        <v>0</v>
      </c>
      <c r="BL181" s="14" t="s">
        <v>147</v>
      </c>
      <c r="BM181" s="249" t="s">
        <v>265</v>
      </c>
    </row>
    <row r="182" s="2" customFormat="1" ht="21.75" customHeight="1">
      <c r="A182" s="35"/>
      <c r="B182" s="36"/>
      <c r="C182" s="237" t="s">
        <v>207</v>
      </c>
      <c r="D182" s="237" t="s">
        <v>143</v>
      </c>
      <c r="E182" s="238" t="s">
        <v>266</v>
      </c>
      <c r="F182" s="239" t="s">
        <v>267</v>
      </c>
      <c r="G182" s="240" t="s">
        <v>155</v>
      </c>
      <c r="H182" s="241">
        <v>20.878</v>
      </c>
      <c r="I182" s="242"/>
      <c r="J182" s="243">
        <f>ROUND(I182*H182,2)</f>
        <v>0</v>
      </c>
      <c r="K182" s="244"/>
      <c r="L182" s="41"/>
      <c r="M182" s="245" t="s">
        <v>1</v>
      </c>
      <c r="N182" s="246" t="s">
        <v>41</v>
      </c>
      <c r="O182" s="94"/>
      <c r="P182" s="247">
        <f>O182*H182</f>
        <v>0</v>
      </c>
      <c r="Q182" s="247">
        <v>0</v>
      </c>
      <c r="R182" s="247">
        <f>Q182*H182</f>
        <v>0</v>
      </c>
      <c r="S182" s="247">
        <v>0</v>
      </c>
      <c r="T182" s="248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9" t="s">
        <v>147</v>
      </c>
      <c r="AT182" s="249" t="s">
        <v>143</v>
      </c>
      <c r="AU182" s="249" t="s">
        <v>119</v>
      </c>
      <c r="AY182" s="14" t="s">
        <v>141</v>
      </c>
      <c r="BE182" s="250">
        <f>IF(N182="základná",J182,0)</f>
        <v>0</v>
      </c>
      <c r="BF182" s="250">
        <f>IF(N182="znížená",J182,0)</f>
        <v>0</v>
      </c>
      <c r="BG182" s="250">
        <f>IF(N182="zákl. prenesená",J182,0)</f>
        <v>0</v>
      </c>
      <c r="BH182" s="250">
        <f>IF(N182="zníž. prenesená",J182,0)</f>
        <v>0</v>
      </c>
      <c r="BI182" s="250">
        <f>IF(N182="nulová",J182,0)</f>
        <v>0</v>
      </c>
      <c r="BJ182" s="14" t="s">
        <v>119</v>
      </c>
      <c r="BK182" s="250">
        <f>ROUND(I182*H182,2)</f>
        <v>0</v>
      </c>
      <c r="BL182" s="14" t="s">
        <v>147</v>
      </c>
      <c r="BM182" s="249" t="s">
        <v>268</v>
      </c>
    </row>
    <row r="183" s="2" customFormat="1" ht="24.15" customHeight="1">
      <c r="A183" s="35"/>
      <c r="B183" s="36"/>
      <c r="C183" s="237" t="s">
        <v>269</v>
      </c>
      <c r="D183" s="237" t="s">
        <v>143</v>
      </c>
      <c r="E183" s="238" t="s">
        <v>270</v>
      </c>
      <c r="F183" s="239" t="s">
        <v>271</v>
      </c>
      <c r="G183" s="240" t="s">
        <v>155</v>
      </c>
      <c r="H183" s="241">
        <v>208.78</v>
      </c>
      <c r="I183" s="242"/>
      <c r="J183" s="243">
        <f>ROUND(I183*H183,2)</f>
        <v>0</v>
      </c>
      <c r="K183" s="244"/>
      <c r="L183" s="41"/>
      <c r="M183" s="245" t="s">
        <v>1</v>
      </c>
      <c r="N183" s="246" t="s">
        <v>41</v>
      </c>
      <c r="O183" s="94"/>
      <c r="P183" s="247">
        <f>O183*H183</f>
        <v>0</v>
      </c>
      <c r="Q183" s="247">
        <v>0</v>
      </c>
      <c r="R183" s="247">
        <f>Q183*H183</f>
        <v>0</v>
      </c>
      <c r="S183" s="247">
        <v>0</v>
      </c>
      <c r="T183" s="248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9" t="s">
        <v>147</v>
      </c>
      <c r="AT183" s="249" t="s">
        <v>143</v>
      </c>
      <c r="AU183" s="249" t="s">
        <v>119</v>
      </c>
      <c r="AY183" s="14" t="s">
        <v>141</v>
      </c>
      <c r="BE183" s="250">
        <f>IF(N183="základná",J183,0)</f>
        <v>0</v>
      </c>
      <c r="BF183" s="250">
        <f>IF(N183="znížená",J183,0)</f>
        <v>0</v>
      </c>
      <c r="BG183" s="250">
        <f>IF(N183="zákl. prenesená",J183,0)</f>
        <v>0</v>
      </c>
      <c r="BH183" s="250">
        <f>IF(N183="zníž. prenesená",J183,0)</f>
        <v>0</v>
      </c>
      <c r="BI183" s="250">
        <f>IF(N183="nulová",J183,0)</f>
        <v>0</v>
      </c>
      <c r="BJ183" s="14" t="s">
        <v>119</v>
      </c>
      <c r="BK183" s="250">
        <f>ROUND(I183*H183,2)</f>
        <v>0</v>
      </c>
      <c r="BL183" s="14" t="s">
        <v>147</v>
      </c>
      <c r="BM183" s="249" t="s">
        <v>272</v>
      </c>
    </row>
    <row r="184" s="2" customFormat="1" ht="24.15" customHeight="1">
      <c r="A184" s="35"/>
      <c r="B184" s="36"/>
      <c r="C184" s="237" t="s">
        <v>210</v>
      </c>
      <c r="D184" s="237" t="s">
        <v>143</v>
      </c>
      <c r="E184" s="238" t="s">
        <v>273</v>
      </c>
      <c r="F184" s="239" t="s">
        <v>274</v>
      </c>
      <c r="G184" s="240" t="s">
        <v>155</v>
      </c>
      <c r="H184" s="241">
        <v>20.878</v>
      </c>
      <c r="I184" s="242"/>
      <c r="J184" s="243">
        <f>ROUND(I184*H184,2)</f>
        <v>0</v>
      </c>
      <c r="K184" s="244"/>
      <c r="L184" s="41"/>
      <c r="M184" s="245" t="s">
        <v>1</v>
      </c>
      <c r="N184" s="246" t="s">
        <v>41</v>
      </c>
      <c r="O184" s="94"/>
      <c r="P184" s="247">
        <f>O184*H184</f>
        <v>0</v>
      </c>
      <c r="Q184" s="247">
        <v>0</v>
      </c>
      <c r="R184" s="247">
        <f>Q184*H184</f>
        <v>0</v>
      </c>
      <c r="S184" s="247">
        <v>0</v>
      </c>
      <c r="T184" s="248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9" t="s">
        <v>147</v>
      </c>
      <c r="AT184" s="249" t="s">
        <v>143</v>
      </c>
      <c r="AU184" s="249" t="s">
        <v>119</v>
      </c>
      <c r="AY184" s="14" t="s">
        <v>141</v>
      </c>
      <c r="BE184" s="250">
        <f>IF(N184="základná",J184,0)</f>
        <v>0</v>
      </c>
      <c r="BF184" s="250">
        <f>IF(N184="znížená",J184,0)</f>
        <v>0</v>
      </c>
      <c r="BG184" s="250">
        <f>IF(N184="zákl. prenesená",J184,0)</f>
        <v>0</v>
      </c>
      <c r="BH184" s="250">
        <f>IF(N184="zníž. prenesená",J184,0)</f>
        <v>0</v>
      </c>
      <c r="BI184" s="250">
        <f>IF(N184="nulová",J184,0)</f>
        <v>0</v>
      </c>
      <c r="BJ184" s="14" t="s">
        <v>119</v>
      </c>
      <c r="BK184" s="250">
        <f>ROUND(I184*H184,2)</f>
        <v>0</v>
      </c>
      <c r="BL184" s="14" t="s">
        <v>147</v>
      </c>
      <c r="BM184" s="249" t="s">
        <v>275</v>
      </c>
    </row>
    <row r="185" s="2" customFormat="1" ht="21.75" customHeight="1">
      <c r="A185" s="35"/>
      <c r="B185" s="36"/>
      <c r="C185" s="237" t="s">
        <v>276</v>
      </c>
      <c r="D185" s="237" t="s">
        <v>143</v>
      </c>
      <c r="E185" s="238" t="s">
        <v>277</v>
      </c>
      <c r="F185" s="239" t="s">
        <v>278</v>
      </c>
      <c r="G185" s="240" t="s">
        <v>155</v>
      </c>
      <c r="H185" s="241">
        <v>20.878</v>
      </c>
      <c r="I185" s="242"/>
      <c r="J185" s="243">
        <f>ROUND(I185*H185,2)</f>
        <v>0</v>
      </c>
      <c r="K185" s="244"/>
      <c r="L185" s="41"/>
      <c r="M185" s="245" t="s">
        <v>1</v>
      </c>
      <c r="N185" s="246" t="s">
        <v>41</v>
      </c>
      <c r="O185" s="94"/>
      <c r="P185" s="247">
        <f>O185*H185</f>
        <v>0</v>
      </c>
      <c r="Q185" s="247">
        <v>0</v>
      </c>
      <c r="R185" s="247">
        <f>Q185*H185</f>
        <v>0</v>
      </c>
      <c r="S185" s="247">
        <v>0</v>
      </c>
      <c r="T185" s="248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9" t="s">
        <v>147</v>
      </c>
      <c r="AT185" s="249" t="s">
        <v>143</v>
      </c>
      <c r="AU185" s="249" t="s">
        <v>119</v>
      </c>
      <c r="AY185" s="14" t="s">
        <v>141</v>
      </c>
      <c r="BE185" s="250">
        <f>IF(N185="základná",J185,0)</f>
        <v>0</v>
      </c>
      <c r="BF185" s="250">
        <f>IF(N185="znížená",J185,0)</f>
        <v>0</v>
      </c>
      <c r="BG185" s="250">
        <f>IF(N185="zákl. prenesená",J185,0)</f>
        <v>0</v>
      </c>
      <c r="BH185" s="250">
        <f>IF(N185="zníž. prenesená",J185,0)</f>
        <v>0</v>
      </c>
      <c r="BI185" s="250">
        <f>IF(N185="nulová",J185,0)</f>
        <v>0</v>
      </c>
      <c r="BJ185" s="14" t="s">
        <v>119</v>
      </c>
      <c r="BK185" s="250">
        <f>ROUND(I185*H185,2)</f>
        <v>0</v>
      </c>
      <c r="BL185" s="14" t="s">
        <v>147</v>
      </c>
      <c r="BM185" s="249" t="s">
        <v>279</v>
      </c>
    </row>
    <row r="186" s="12" customFormat="1" ht="22.8" customHeight="1">
      <c r="A186" s="12"/>
      <c r="B186" s="221"/>
      <c r="C186" s="222"/>
      <c r="D186" s="223" t="s">
        <v>74</v>
      </c>
      <c r="E186" s="235" t="s">
        <v>280</v>
      </c>
      <c r="F186" s="235" t="s">
        <v>281</v>
      </c>
      <c r="G186" s="222"/>
      <c r="H186" s="222"/>
      <c r="I186" s="225"/>
      <c r="J186" s="236">
        <f>BK186</f>
        <v>0</v>
      </c>
      <c r="K186" s="222"/>
      <c r="L186" s="227"/>
      <c r="M186" s="228"/>
      <c r="N186" s="229"/>
      <c r="O186" s="229"/>
      <c r="P186" s="230">
        <f>P187</f>
        <v>0</v>
      </c>
      <c r="Q186" s="229"/>
      <c r="R186" s="230">
        <f>R187</f>
        <v>0</v>
      </c>
      <c r="S186" s="229"/>
      <c r="T186" s="231">
        <f>T187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32" t="s">
        <v>83</v>
      </c>
      <c r="AT186" s="233" t="s">
        <v>74</v>
      </c>
      <c r="AU186" s="233" t="s">
        <v>83</v>
      </c>
      <c r="AY186" s="232" t="s">
        <v>141</v>
      </c>
      <c r="BK186" s="234">
        <f>BK187</f>
        <v>0</v>
      </c>
    </row>
    <row r="187" s="2" customFormat="1" ht="24.15" customHeight="1">
      <c r="A187" s="35"/>
      <c r="B187" s="36"/>
      <c r="C187" s="237" t="s">
        <v>214</v>
      </c>
      <c r="D187" s="237" t="s">
        <v>143</v>
      </c>
      <c r="E187" s="238" t="s">
        <v>282</v>
      </c>
      <c r="F187" s="239" t="s">
        <v>283</v>
      </c>
      <c r="G187" s="240" t="s">
        <v>155</v>
      </c>
      <c r="H187" s="241">
        <v>31.937000000000001</v>
      </c>
      <c r="I187" s="242"/>
      <c r="J187" s="243">
        <f>ROUND(I187*H187,2)</f>
        <v>0</v>
      </c>
      <c r="K187" s="244"/>
      <c r="L187" s="41"/>
      <c r="M187" s="245" t="s">
        <v>1</v>
      </c>
      <c r="N187" s="246" t="s">
        <v>41</v>
      </c>
      <c r="O187" s="94"/>
      <c r="P187" s="247">
        <f>O187*H187</f>
        <v>0</v>
      </c>
      <c r="Q187" s="247">
        <v>0</v>
      </c>
      <c r="R187" s="247">
        <f>Q187*H187</f>
        <v>0</v>
      </c>
      <c r="S187" s="247">
        <v>0</v>
      </c>
      <c r="T187" s="248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9" t="s">
        <v>147</v>
      </c>
      <c r="AT187" s="249" t="s">
        <v>143</v>
      </c>
      <c r="AU187" s="249" t="s">
        <v>119</v>
      </c>
      <c r="AY187" s="14" t="s">
        <v>141</v>
      </c>
      <c r="BE187" s="250">
        <f>IF(N187="základná",J187,0)</f>
        <v>0</v>
      </c>
      <c r="BF187" s="250">
        <f>IF(N187="znížená",J187,0)</f>
        <v>0</v>
      </c>
      <c r="BG187" s="250">
        <f>IF(N187="zákl. prenesená",J187,0)</f>
        <v>0</v>
      </c>
      <c r="BH187" s="250">
        <f>IF(N187="zníž. prenesená",J187,0)</f>
        <v>0</v>
      </c>
      <c r="BI187" s="250">
        <f>IF(N187="nulová",J187,0)</f>
        <v>0</v>
      </c>
      <c r="BJ187" s="14" t="s">
        <v>119</v>
      </c>
      <c r="BK187" s="250">
        <f>ROUND(I187*H187,2)</f>
        <v>0</v>
      </c>
      <c r="BL187" s="14" t="s">
        <v>147</v>
      </c>
      <c r="BM187" s="249" t="s">
        <v>284</v>
      </c>
    </row>
    <row r="188" s="12" customFormat="1" ht="25.92" customHeight="1">
      <c r="A188" s="12"/>
      <c r="B188" s="221"/>
      <c r="C188" s="222"/>
      <c r="D188" s="223" t="s">
        <v>74</v>
      </c>
      <c r="E188" s="224" t="s">
        <v>285</v>
      </c>
      <c r="F188" s="224" t="s">
        <v>286</v>
      </c>
      <c r="G188" s="222"/>
      <c r="H188" s="222"/>
      <c r="I188" s="225"/>
      <c r="J188" s="226">
        <f>BK188</f>
        <v>0</v>
      </c>
      <c r="K188" s="222"/>
      <c r="L188" s="227"/>
      <c r="M188" s="228"/>
      <c r="N188" s="229"/>
      <c r="O188" s="229"/>
      <c r="P188" s="230">
        <f>P189+P193+P197+P203+P221+P224+P228+P251+P255+P259+P265</f>
        <v>0</v>
      </c>
      <c r="Q188" s="229"/>
      <c r="R188" s="230">
        <f>R189+R193+R197+R203+R221+R224+R228+R251+R255+R259+R265</f>
        <v>3.9563999999999973</v>
      </c>
      <c r="S188" s="229"/>
      <c r="T188" s="231">
        <f>T189+T193+T197+T203+T221+T224+T228+T251+T255+T259+T265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32" t="s">
        <v>119</v>
      </c>
      <c r="AT188" s="233" t="s">
        <v>74</v>
      </c>
      <c r="AU188" s="233" t="s">
        <v>75</v>
      </c>
      <c r="AY188" s="232" t="s">
        <v>141</v>
      </c>
      <c r="BK188" s="234">
        <f>BK189+BK193+BK197+BK203+BK221+BK224+BK228+BK251+BK255+BK259+BK265</f>
        <v>0</v>
      </c>
    </row>
    <row r="189" s="12" customFormat="1" ht="22.8" customHeight="1">
      <c r="A189" s="12"/>
      <c r="B189" s="221"/>
      <c r="C189" s="222"/>
      <c r="D189" s="223" t="s">
        <v>74</v>
      </c>
      <c r="E189" s="235" t="s">
        <v>287</v>
      </c>
      <c r="F189" s="235" t="s">
        <v>288</v>
      </c>
      <c r="G189" s="222"/>
      <c r="H189" s="222"/>
      <c r="I189" s="225"/>
      <c r="J189" s="236">
        <f>BK189</f>
        <v>0</v>
      </c>
      <c r="K189" s="222"/>
      <c r="L189" s="227"/>
      <c r="M189" s="228"/>
      <c r="N189" s="229"/>
      <c r="O189" s="229"/>
      <c r="P189" s="230">
        <f>SUM(P190:P192)</f>
        <v>0</v>
      </c>
      <c r="Q189" s="229"/>
      <c r="R189" s="230">
        <f>SUM(R190:R192)</f>
        <v>0.067060000000000008</v>
      </c>
      <c r="S189" s="229"/>
      <c r="T189" s="231">
        <f>SUM(T190:T192)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32" t="s">
        <v>119</v>
      </c>
      <c r="AT189" s="233" t="s">
        <v>74</v>
      </c>
      <c r="AU189" s="233" t="s">
        <v>83</v>
      </c>
      <c r="AY189" s="232" t="s">
        <v>141</v>
      </c>
      <c r="BK189" s="234">
        <f>SUM(BK190:BK192)</f>
        <v>0</v>
      </c>
    </row>
    <row r="190" s="2" customFormat="1" ht="24.15" customHeight="1">
      <c r="A190" s="35"/>
      <c r="B190" s="36"/>
      <c r="C190" s="237" t="s">
        <v>289</v>
      </c>
      <c r="D190" s="237" t="s">
        <v>143</v>
      </c>
      <c r="E190" s="238" t="s">
        <v>290</v>
      </c>
      <c r="F190" s="239" t="s">
        <v>291</v>
      </c>
      <c r="G190" s="240" t="s">
        <v>146</v>
      </c>
      <c r="H190" s="241">
        <v>27.042000000000002</v>
      </c>
      <c r="I190" s="242"/>
      <c r="J190" s="243">
        <f>ROUND(I190*H190,2)</f>
        <v>0</v>
      </c>
      <c r="K190" s="244"/>
      <c r="L190" s="41"/>
      <c r="M190" s="245" t="s">
        <v>1</v>
      </c>
      <c r="N190" s="246" t="s">
        <v>41</v>
      </c>
      <c r="O190" s="94"/>
      <c r="P190" s="247">
        <f>O190*H190</f>
        <v>0</v>
      </c>
      <c r="Q190" s="247">
        <v>7.9875748835145304E-05</v>
      </c>
      <c r="R190" s="247">
        <f>Q190*H190</f>
        <v>0.0021599999999999996</v>
      </c>
      <c r="S190" s="247">
        <v>0</v>
      </c>
      <c r="T190" s="248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9" t="s">
        <v>174</v>
      </c>
      <c r="AT190" s="249" t="s">
        <v>143</v>
      </c>
      <c r="AU190" s="249" t="s">
        <v>119</v>
      </c>
      <c r="AY190" s="14" t="s">
        <v>141</v>
      </c>
      <c r="BE190" s="250">
        <f>IF(N190="základná",J190,0)</f>
        <v>0</v>
      </c>
      <c r="BF190" s="250">
        <f>IF(N190="znížená",J190,0)</f>
        <v>0</v>
      </c>
      <c r="BG190" s="250">
        <f>IF(N190="zákl. prenesená",J190,0)</f>
        <v>0</v>
      </c>
      <c r="BH190" s="250">
        <f>IF(N190="zníž. prenesená",J190,0)</f>
        <v>0</v>
      </c>
      <c r="BI190" s="250">
        <f>IF(N190="nulová",J190,0)</f>
        <v>0</v>
      </c>
      <c r="BJ190" s="14" t="s">
        <v>119</v>
      </c>
      <c r="BK190" s="250">
        <f>ROUND(I190*H190,2)</f>
        <v>0</v>
      </c>
      <c r="BL190" s="14" t="s">
        <v>174</v>
      </c>
      <c r="BM190" s="249" t="s">
        <v>292</v>
      </c>
    </row>
    <row r="191" s="2" customFormat="1" ht="33" customHeight="1">
      <c r="A191" s="35"/>
      <c r="B191" s="36"/>
      <c r="C191" s="251" t="s">
        <v>217</v>
      </c>
      <c r="D191" s="251" t="s">
        <v>152</v>
      </c>
      <c r="E191" s="252" t="s">
        <v>293</v>
      </c>
      <c r="F191" s="253" t="s">
        <v>294</v>
      </c>
      <c r="G191" s="254" t="s">
        <v>146</v>
      </c>
      <c r="H191" s="255">
        <v>32.450000000000003</v>
      </c>
      <c r="I191" s="256"/>
      <c r="J191" s="257">
        <f>ROUND(I191*H191,2)</f>
        <v>0</v>
      </c>
      <c r="K191" s="258"/>
      <c r="L191" s="259"/>
      <c r="M191" s="260" t="s">
        <v>1</v>
      </c>
      <c r="N191" s="261" t="s">
        <v>41</v>
      </c>
      <c r="O191" s="94"/>
      <c r="P191" s="247">
        <f>O191*H191</f>
        <v>0</v>
      </c>
      <c r="Q191" s="247">
        <v>0.002</v>
      </c>
      <c r="R191" s="247">
        <f>Q191*H191</f>
        <v>0.064900000000000013</v>
      </c>
      <c r="S191" s="247">
        <v>0</v>
      </c>
      <c r="T191" s="248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9" t="s">
        <v>202</v>
      </c>
      <c r="AT191" s="249" t="s">
        <v>152</v>
      </c>
      <c r="AU191" s="249" t="s">
        <v>119</v>
      </c>
      <c r="AY191" s="14" t="s">
        <v>141</v>
      </c>
      <c r="BE191" s="250">
        <f>IF(N191="základná",J191,0)</f>
        <v>0</v>
      </c>
      <c r="BF191" s="250">
        <f>IF(N191="znížená",J191,0)</f>
        <v>0</v>
      </c>
      <c r="BG191" s="250">
        <f>IF(N191="zákl. prenesená",J191,0)</f>
        <v>0</v>
      </c>
      <c r="BH191" s="250">
        <f>IF(N191="zníž. prenesená",J191,0)</f>
        <v>0</v>
      </c>
      <c r="BI191" s="250">
        <f>IF(N191="nulová",J191,0)</f>
        <v>0</v>
      </c>
      <c r="BJ191" s="14" t="s">
        <v>119</v>
      </c>
      <c r="BK191" s="250">
        <f>ROUND(I191*H191,2)</f>
        <v>0</v>
      </c>
      <c r="BL191" s="14" t="s">
        <v>174</v>
      </c>
      <c r="BM191" s="249" t="s">
        <v>295</v>
      </c>
    </row>
    <row r="192" s="2" customFormat="1" ht="24.15" customHeight="1">
      <c r="A192" s="35"/>
      <c r="B192" s="36"/>
      <c r="C192" s="237" t="s">
        <v>296</v>
      </c>
      <c r="D192" s="237" t="s">
        <v>143</v>
      </c>
      <c r="E192" s="238" t="s">
        <v>297</v>
      </c>
      <c r="F192" s="239" t="s">
        <v>298</v>
      </c>
      <c r="G192" s="240" t="s">
        <v>299</v>
      </c>
      <c r="H192" s="242"/>
      <c r="I192" s="242"/>
      <c r="J192" s="243">
        <f>ROUND(I192*H192,2)</f>
        <v>0</v>
      </c>
      <c r="K192" s="244"/>
      <c r="L192" s="41"/>
      <c r="M192" s="245" t="s">
        <v>1</v>
      </c>
      <c r="N192" s="246" t="s">
        <v>41</v>
      </c>
      <c r="O192" s="94"/>
      <c r="P192" s="247">
        <f>O192*H192</f>
        <v>0</v>
      </c>
      <c r="Q192" s="247">
        <v>0</v>
      </c>
      <c r="R192" s="247">
        <f>Q192*H192</f>
        <v>0</v>
      </c>
      <c r="S192" s="247">
        <v>0</v>
      </c>
      <c r="T192" s="248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9" t="s">
        <v>174</v>
      </c>
      <c r="AT192" s="249" t="s">
        <v>143</v>
      </c>
      <c r="AU192" s="249" t="s">
        <v>119</v>
      </c>
      <c r="AY192" s="14" t="s">
        <v>141</v>
      </c>
      <c r="BE192" s="250">
        <f>IF(N192="základná",J192,0)</f>
        <v>0</v>
      </c>
      <c r="BF192" s="250">
        <f>IF(N192="znížená",J192,0)</f>
        <v>0</v>
      </c>
      <c r="BG192" s="250">
        <f>IF(N192="zákl. prenesená",J192,0)</f>
        <v>0</v>
      </c>
      <c r="BH192" s="250">
        <f>IF(N192="zníž. prenesená",J192,0)</f>
        <v>0</v>
      </c>
      <c r="BI192" s="250">
        <f>IF(N192="nulová",J192,0)</f>
        <v>0</v>
      </c>
      <c r="BJ192" s="14" t="s">
        <v>119</v>
      </c>
      <c r="BK192" s="250">
        <f>ROUND(I192*H192,2)</f>
        <v>0</v>
      </c>
      <c r="BL192" s="14" t="s">
        <v>174</v>
      </c>
      <c r="BM192" s="249" t="s">
        <v>300</v>
      </c>
    </row>
    <row r="193" s="12" customFormat="1" ht="22.8" customHeight="1">
      <c r="A193" s="12"/>
      <c r="B193" s="221"/>
      <c r="C193" s="222"/>
      <c r="D193" s="223" t="s">
        <v>74</v>
      </c>
      <c r="E193" s="235" t="s">
        <v>301</v>
      </c>
      <c r="F193" s="235" t="s">
        <v>302</v>
      </c>
      <c r="G193" s="222"/>
      <c r="H193" s="222"/>
      <c r="I193" s="225"/>
      <c r="J193" s="236">
        <f>BK193</f>
        <v>0</v>
      </c>
      <c r="K193" s="222"/>
      <c r="L193" s="227"/>
      <c r="M193" s="228"/>
      <c r="N193" s="229"/>
      <c r="O193" s="229"/>
      <c r="P193" s="230">
        <f>SUM(P194:P196)</f>
        <v>0</v>
      </c>
      <c r="Q193" s="229"/>
      <c r="R193" s="230">
        <f>SUM(R194:R196)</f>
        <v>0.0017600000000000001</v>
      </c>
      <c r="S193" s="229"/>
      <c r="T193" s="231">
        <f>SUM(T194:T196)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32" t="s">
        <v>119</v>
      </c>
      <c r="AT193" s="233" t="s">
        <v>74</v>
      </c>
      <c r="AU193" s="233" t="s">
        <v>83</v>
      </c>
      <c r="AY193" s="232" t="s">
        <v>141</v>
      </c>
      <c r="BK193" s="234">
        <f>SUM(BK194:BK196)</f>
        <v>0</v>
      </c>
    </row>
    <row r="194" s="2" customFormat="1" ht="24.15" customHeight="1">
      <c r="A194" s="35"/>
      <c r="B194" s="36"/>
      <c r="C194" s="237" t="s">
        <v>221</v>
      </c>
      <c r="D194" s="237" t="s">
        <v>143</v>
      </c>
      <c r="E194" s="238" t="s">
        <v>303</v>
      </c>
      <c r="F194" s="239" t="s">
        <v>304</v>
      </c>
      <c r="G194" s="240" t="s">
        <v>228</v>
      </c>
      <c r="H194" s="241">
        <v>4</v>
      </c>
      <c r="I194" s="242"/>
      <c r="J194" s="243">
        <f>ROUND(I194*H194,2)</f>
        <v>0</v>
      </c>
      <c r="K194" s="244"/>
      <c r="L194" s="41"/>
      <c r="M194" s="245" t="s">
        <v>1</v>
      </c>
      <c r="N194" s="246" t="s">
        <v>41</v>
      </c>
      <c r="O194" s="94"/>
      <c r="P194" s="247">
        <f>O194*H194</f>
        <v>0</v>
      </c>
      <c r="Q194" s="247">
        <v>0</v>
      </c>
      <c r="R194" s="247">
        <f>Q194*H194</f>
        <v>0</v>
      </c>
      <c r="S194" s="247">
        <v>0</v>
      </c>
      <c r="T194" s="248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9" t="s">
        <v>174</v>
      </c>
      <c r="AT194" s="249" t="s">
        <v>143</v>
      </c>
      <c r="AU194" s="249" t="s">
        <v>119</v>
      </c>
      <c r="AY194" s="14" t="s">
        <v>141</v>
      </c>
      <c r="BE194" s="250">
        <f>IF(N194="základná",J194,0)</f>
        <v>0</v>
      </c>
      <c r="BF194" s="250">
        <f>IF(N194="znížená",J194,0)</f>
        <v>0</v>
      </c>
      <c r="BG194" s="250">
        <f>IF(N194="zákl. prenesená",J194,0)</f>
        <v>0</v>
      </c>
      <c r="BH194" s="250">
        <f>IF(N194="zníž. prenesená",J194,0)</f>
        <v>0</v>
      </c>
      <c r="BI194" s="250">
        <f>IF(N194="nulová",J194,0)</f>
        <v>0</v>
      </c>
      <c r="BJ194" s="14" t="s">
        <v>119</v>
      </c>
      <c r="BK194" s="250">
        <f>ROUND(I194*H194,2)</f>
        <v>0</v>
      </c>
      <c r="BL194" s="14" t="s">
        <v>174</v>
      </c>
      <c r="BM194" s="249" t="s">
        <v>305</v>
      </c>
    </row>
    <row r="195" s="2" customFormat="1" ht="33" customHeight="1">
      <c r="A195" s="35"/>
      <c r="B195" s="36"/>
      <c r="C195" s="251" t="s">
        <v>306</v>
      </c>
      <c r="D195" s="251" t="s">
        <v>152</v>
      </c>
      <c r="E195" s="252" t="s">
        <v>307</v>
      </c>
      <c r="F195" s="253" t="s">
        <v>308</v>
      </c>
      <c r="G195" s="254" t="s">
        <v>228</v>
      </c>
      <c r="H195" s="255">
        <v>4</v>
      </c>
      <c r="I195" s="256"/>
      <c r="J195" s="257">
        <f>ROUND(I195*H195,2)</f>
        <v>0</v>
      </c>
      <c r="K195" s="258"/>
      <c r="L195" s="259"/>
      <c r="M195" s="260" t="s">
        <v>1</v>
      </c>
      <c r="N195" s="261" t="s">
        <v>41</v>
      </c>
      <c r="O195" s="94"/>
      <c r="P195" s="247">
        <f>O195*H195</f>
        <v>0</v>
      </c>
      <c r="Q195" s="247">
        <v>0.00044000000000000002</v>
      </c>
      <c r="R195" s="247">
        <f>Q195*H195</f>
        <v>0.0017600000000000001</v>
      </c>
      <c r="S195" s="247">
        <v>0</v>
      </c>
      <c r="T195" s="248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9" t="s">
        <v>202</v>
      </c>
      <c r="AT195" s="249" t="s">
        <v>152</v>
      </c>
      <c r="AU195" s="249" t="s">
        <v>119</v>
      </c>
      <c r="AY195" s="14" t="s">
        <v>141</v>
      </c>
      <c r="BE195" s="250">
        <f>IF(N195="základná",J195,0)</f>
        <v>0</v>
      </c>
      <c r="BF195" s="250">
        <f>IF(N195="znížená",J195,0)</f>
        <v>0</v>
      </c>
      <c r="BG195" s="250">
        <f>IF(N195="zákl. prenesená",J195,0)</f>
        <v>0</v>
      </c>
      <c r="BH195" s="250">
        <f>IF(N195="zníž. prenesená",J195,0)</f>
        <v>0</v>
      </c>
      <c r="BI195" s="250">
        <f>IF(N195="nulová",J195,0)</f>
        <v>0</v>
      </c>
      <c r="BJ195" s="14" t="s">
        <v>119</v>
      </c>
      <c r="BK195" s="250">
        <f>ROUND(I195*H195,2)</f>
        <v>0</v>
      </c>
      <c r="BL195" s="14" t="s">
        <v>174</v>
      </c>
      <c r="BM195" s="249" t="s">
        <v>309</v>
      </c>
    </row>
    <row r="196" s="2" customFormat="1" ht="24.15" customHeight="1">
      <c r="A196" s="35"/>
      <c r="B196" s="36"/>
      <c r="C196" s="237" t="s">
        <v>224</v>
      </c>
      <c r="D196" s="237" t="s">
        <v>143</v>
      </c>
      <c r="E196" s="238" t="s">
        <v>310</v>
      </c>
      <c r="F196" s="239" t="s">
        <v>311</v>
      </c>
      <c r="G196" s="240" t="s">
        <v>299</v>
      </c>
      <c r="H196" s="242"/>
      <c r="I196" s="242"/>
      <c r="J196" s="243">
        <f>ROUND(I196*H196,2)</f>
        <v>0</v>
      </c>
      <c r="K196" s="244"/>
      <c r="L196" s="41"/>
      <c r="M196" s="245" t="s">
        <v>1</v>
      </c>
      <c r="N196" s="246" t="s">
        <v>41</v>
      </c>
      <c r="O196" s="94"/>
      <c r="P196" s="247">
        <f>O196*H196</f>
        <v>0</v>
      </c>
      <c r="Q196" s="247">
        <v>0</v>
      </c>
      <c r="R196" s="247">
        <f>Q196*H196</f>
        <v>0</v>
      </c>
      <c r="S196" s="247">
        <v>0</v>
      </c>
      <c r="T196" s="248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49" t="s">
        <v>174</v>
      </c>
      <c r="AT196" s="249" t="s">
        <v>143</v>
      </c>
      <c r="AU196" s="249" t="s">
        <v>119</v>
      </c>
      <c r="AY196" s="14" t="s">
        <v>141</v>
      </c>
      <c r="BE196" s="250">
        <f>IF(N196="základná",J196,0)</f>
        <v>0</v>
      </c>
      <c r="BF196" s="250">
        <f>IF(N196="znížená",J196,0)</f>
        <v>0</v>
      </c>
      <c r="BG196" s="250">
        <f>IF(N196="zákl. prenesená",J196,0)</f>
        <v>0</v>
      </c>
      <c r="BH196" s="250">
        <f>IF(N196="zníž. prenesená",J196,0)</f>
        <v>0</v>
      </c>
      <c r="BI196" s="250">
        <f>IF(N196="nulová",J196,0)</f>
        <v>0</v>
      </c>
      <c r="BJ196" s="14" t="s">
        <v>119</v>
      </c>
      <c r="BK196" s="250">
        <f>ROUND(I196*H196,2)</f>
        <v>0</v>
      </c>
      <c r="BL196" s="14" t="s">
        <v>174</v>
      </c>
      <c r="BM196" s="249" t="s">
        <v>312</v>
      </c>
    </row>
    <row r="197" s="12" customFormat="1" ht="22.8" customHeight="1">
      <c r="A197" s="12"/>
      <c r="B197" s="221"/>
      <c r="C197" s="222"/>
      <c r="D197" s="223" t="s">
        <v>74</v>
      </c>
      <c r="E197" s="235" t="s">
        <v>313</v>
      </c>
      <c r="F197" s="235" t="s">
        <v>314</v>
      </c>
      <c r="G197" s="222"/>
      <c r="H197" s="222"/>
      <c r="I197" s="225"/>
      <c r="J197" s="236">
        <f>BK197</f>
        <v>0</v>
      </c>
      <c r="K197" s="222"/>
      <c r="L197" s="227"/>
      <c r="M197" s="228"/>
      <c r="N197" s="229"/>
      <c r="O197" s="229"/>
      <c r="P197" s="230">
        <f>SUM(P198:P202)</f>
        <v>0</v>
      </c>
      <c r="Q197" s="229"/>
      <c r="R197" s="230">
        <f>SUM(R198:R202)</f>
        <v>0.0086400000000000001</v>
      </c>
      <c r="S197" s="229"/>
      <c r="T197" s="231">
        <f>SUM(T198:T202)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32" t="s">
        <v>119</v>
      </c>
      <c r="AT197" s="233" t="s">
        <v>74</v>
      </c>
      <c r="AU197" s="233" t="s">
        <v>83</v>
      </c>
      <c r="AY197" s="232" t="s">
        <v>141</v>
      </c>
      <c r="BK197" s="234">
        <f>SUM(BK198:BK202)</f>
        <v>0</v>
      </c>
    </row>
    <row r="198" s="2" customFormat="1" ht="24.15" customHeight="1">
      <c r="A198" s="35"/>
      <c r="B198" s="36"/>
      <c r="C198" s="237" t="s">
        <v>315</v>
      </c>
      <c r="D198" s="237" t="s">
        <v>143</v>
      </c>
      <c r="E198" s="238" t="s">
        <v>316</v>
      </c>
      <c r="F198" s="239" t="s">
        <v>317</v>
      </c>
      <c r="G198" s="240" t="s">
        <v>228</v>
      </c>
      <c r="H198" s="241">
        <v>4</v>
      </c>
      <c r="I198" s="242"/>
      <c r="J198" s="243">
        <f>ROUND(I198*H198,2)</f>
        <v>0</v>
      </c>
      <c r="K198" s="244"/>
      <c r="L198" s="41"/>
      <c r="M198" s="245" t="s">
        <v>1</v>
      </c>
      <c r="N198" s="246" t="s">
        <v>41</v>
      </c>
      <c r="O198" s="94"/>
      <c r="P198" s="247">
        <f>O198*H198</f>
        <v>0</v>
      </c>
      <c r="Q198" s="247">
        <v>0.00012999999999999999</v>
      </c>
      <c r="R198" s="247">
        <f>Q198*H198</f>
        <v>0.00051999999999999995</v>
      </c>
      <c r="S198" s="247">
        <v>0</v>
      </c>
      <c r="T198" s="248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9" t="s">
        <v>174</v>
      </c>
      <c r="AT198" s="249" t="s">
        <v>143</v>
      </c>
      <c r="AU198" s="249" t="s">
        <v>119</v>
      </c>
      <c r="AY198" s="14" t="s">
        <v>141</v>
      </c>
      <c r="BE198" s="250">
        <f>IF(N198="základná",J198,0)</f>
        <v>0</v>
      </c>
      <c r="BF198" s="250">
        <f>IF(N198="znížená",J198,0)</f>
        <v>0</v>
      </c>
      <c r="BG198" s="250">
        <f>IF(N198="zákl. prenesená",J198,0)</f>
        <v>0</v>
      </c>
      <c r="BH198" s="250">
        <f>IF(N198="zníž. prenesená",J198,0)</f>
        <v>0</v>
      </c>
      <c r="BI198" s="250">
        <f>IF(N198="nulová",J198,0)</f>
        <v>0</v>
      </c>
      <c r="BJ198" s="14" t="s">
        <v>119</v>
      </c>
      <c r="BK198" s="250">
        <f>ROUND(I198*H198,2)</f>
        <v>0</v>
      </c>
      <c r="BL198" s="14" t="s">
        <v>174</v>
      </c>
      <c r="BM198" s="249" t="s">
        <v>318</v>
      </c>
    </row>
    <row r="199" s="2" customFormat="1" ht="24.15" customHeight="1">
      <c r="A199" s="35"/>
      <c r="B199" s="36"/>
      <c r="C199" s="237" t="s">
        <v>229</v>
      </c>
      <c r="D199" s="237" t="s">
        <v>143</v>
      </c>
      <c r="E199" s="238" t="s">
        <v>319</v>
      </c>
      <c r="F199" s="239" t="s">
        <v>320</v>
      </c>
      <c r="G199" s="240" t="s">
        <v>321</v>
      </c>
      <c r="H199" s="241">
        <v>4</v>
      </c>
      <c r="I199" s="242"/>
      <c r="J199" s="243">
        <f>ROUND(I199*H199,2)</f>
        <v>0</v>
      </c>
      <c r="K199" s="244"/>
      <c r="L199" s="41"/>
      <c r="M199" s="245" t="s">
        <v>1</v>
      </c>
      <c r="N199" s="246" t="s">
        <v>41</v>
      </c>
      <c r="O199" s="94"/>
      <c r="P199" s="247">
        <f>O199*H199</f>
        <v>0</v>
      </c>
      <c r="Q199" s="247">
        <v>0.00025999999999999998</v>
      </c>
      <c r="R199" s="247">
        <f>Q199*H199</f>
        <v>0.0010399999999999999</v>
      </c>
      <c r="S199" s="247">
        <v>0</v>
      </c>
      <c r="T199" s="248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9" t="s">
        <v>174</v>
      </c>
      <c r="AT199" s="249" t="s">
        <v>143</v>
      </c>
      <c r="AU199" s="249" t="s">
        <v>119</v>
      </c>
      <c r="AY199" s="14" t="s">
        <v>141</v>
      </c>
      <c r="BE199" s="250">
        <f>IF(N199="základná",J199,0)</f>
        <v>0</v>
      </c>
      <c r="BF199" s="250">
        <f>IF(N199="znížená",J199,0)</f>
        <v>0</v>
      </c>
      <c r="BG199" s="250">
        <f>IF(N199="zákl. prenesená",J199,0)</f>
        <v>0</v>
      </c>
      <c r="BH199" s="250">
        <f>IF(N199="zníž. prenesená",J199,0)</f>
        <v>0</v>
      </c>
      <c r="BI199" s="250">
        <f>IF(N199="nulová",J199,0)</f>
        <v>0</v>
      </c>
      <c r="BJ199" s="14" t="s">
        <v>119</v>
      </c>
      <c r="BK199" s="250">
        <f>ROUND(I199*H199,2)</f>
        <v>0</v>
      </c>
      <c r="BL199" s="14" t="s">
        <v>174</v>
      </c>
      <c r="BM199" s="249" t="s">
        <v>322</v>
      </c>
    </row>
    <row r="200" s="2" customFormat="1" ht="16.5" customHeight="1">
      <c r="A200" s="35"/>
      <c r="B200" s="36"/>
      <c r="C200" s="237" t="s">
        <v>323</v>
      </c>
      <c r="D200" s="237" t="s">
        <v>143</v>
      </c>
      <c r="E200" s="238" t="s">
        <v>324</v>
      </c>
      <c r="F200" s="239" t="s">
        <v>325</v>
      </c>
      <c r="G200" s="240" t="s">
        <v>228</v>
      </c>
      <c r="H200" s="241">
        <v>12</v>
      </c>
      <c r="I200" s="242"/>
      <c r="J200" s="243">
        <f>ROUND(I200*H200,2)</f>
        <v>0</v>
      </c>
      <c r="K200" s="244"/>
      <c r="L200" s="41"/>
      <c r="M200" s="245" t="s">
        <v>1</v>
      </c>
      <c r="N200" s="246" t="s">
        <v>41</v>
      </c>
      <c r="O200" s="94"/>
      <c r="P200" s="247">
        <f>O200*H200</f>
        <v>0</v>
      </c>
      <c r="Q200" s="247">
        <v>1.0000000000000001E-05</v>
      </c>
      <c r="R200" s="247">
        <f>Q200*H200</f>
        <v>0.00012000000000000002</v>
      </c>
      <c r="S200" s="247">
        <v>0</v>
      </c>
      <c r="T200" s="248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9" t="s">
        <v>174</v>
      </c>
      <c r="AT200" s="249" t="s">
        <v>143</v>
      </c>
      <c r="AU200" s="249" t="s">
        <v>119</v>
      </c>
      <c r="AY200" s="14" t="s">
        <v>141</v>
      </c>
      <c r="BE200" s="250">
        <f>IF(N200="základná",J200,0)</f>
        <v>0</v>
      </c>
      <c r="BF200" s="250">
        <f>IF(N200="znížená",J200,0)</f>
        <v>0</v>
      </c>
      <c r="BG200" s="250">
        <f>IF(N200="zákl. prenesená",J200,0)</f>
        <v>0</v>
      </c>
      <c r="BH200" s="250">
        <f>IF(N200="zníž. prenesená",J200,0)</f>
        <v>0</v>
      </c>
      <c r="BI200" s="250">
        <f>IF(N200="nulová",J200,0)</f>
        <v>0</v>
      </c>
      <c r="BJ200" s="14" t="s">
        <v>119</v>
      </c>
      <c r="BK200" s="250">
        <f>ROUND(I200*H200,2)</f>
        <v>0</v>
      </c>
      <c r="BL200" s="14" t="s">
        <v>174</v>
      </c>
      <c r="BM200" s="249" t="s">
        <v>326</v>
      </c>
    </row>
    <row r="201" s="2" customFormat="1" ht="37.8" customHeight="1">
      <c r="A201" s="35"/>
      <c r="B201" s="36"/>
      <c r="C201" s="251" t="s">
        <v>233</v>
      </c>
      <c r="D201" s="251" t="s">
        <v>152</v>
      </c>
      <c r="E201" s="252" t="s">
        <v>327</v>
      </c>
      <c r="F201" s="253" t="s">
        <v>328</v>
      </c>
      <c r="G201" s="254" t="s">
        <v>228</v>
      </c>
      <c r="H201" s="255">
        <v>12</v>
      </c>
      <c r="I201" s="256"/>
      <c r="J201" s="257">
        <f>ROUND(I201*H201,2)</f>
        <v>0</v>
      </c>
      <c r="K201" s="258"/>
      <c r="L201" s="259"/>
      <c r="M201" s="260" t="s">
        <v>1</v>
      </c>
      <c r="N201" s="261" t="s">
        <v>41</v>
      </c>
      <c r="O201" s="94"/>
      <c r="P201" s="247">
        <f>O201*H201</f>
        <v>0</v>
      </c>
      <c r="Q201" s="247">
        <v>0.00058</v>
      </c>
      <c r="R201" s="247">
        <f>Q201*H201</f>
        <v>0.00696</v>
      </c>
      <c r="S201" s="247">
        <v>0</v>
      </c>
      <c r="T201" s="248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9" t="s">
        <v>202</v>
      </c>
      <c r="AT201" s="249" t="s">
        <v>152</v>
      </c>
      <c r="AU201" s="249" t="s">
        <v>119</v>
      </c>
      <c r="AY201" s="14" t="s">
        <v>141</v>
      </c>
      <c r="BE201" s="250">
        <f>IF(N201="základná",J201,0)</f>
        <v>0</v>
      </c>
      <c r="BF201" s="250">
        <f>IF(N201="znížená",J201,0)</f>
        <v>0</v>
      </c>
      <c r="BG201" s="250">
        <f>IF(N201="zákl. prenesená",J201,0)</f>
        <v>0</v>
      </c>
      <c r="BH201" s="250">
        <f>IF(N201="zníž. prenesená",J201,0)</f>
        <v>0</v>
      </c>
      <c r="BI201" s="250">
        <f>IF(N201="nulová",J201,0)</f>
        <v>0</v>
      </c>
      <c r="BJ201" s="14" t="s">
        <v>119</v>
      </c>
      <c r="BK201" s="250">
        <f>ROUND(I201*H201,2)</f>
        <v>0</v>
      </c>
      <c r="BL201" s="14" t="s">
        <v>174</v>
      </c>
      <c r="BM201" s="249" t="s">
        <v>329</v>
      </c>
    </row>
    <row r="202" s="2" customFormat="1" ht="24.15" customHeight="1">
      <c r="A202" s="35"/>
      <c r="B202" s="36"/>
      <c r="C202" s="237" t="s">
        <v>330</v>
      </c>
      <c r="D202" s="237" t="s">
        <v>143</v>
      </c>
      <c r="E202" s="238" t="s">
        <v>331</v>
      </c>
      <c r="F202" s="239" t="s">
        <v>332</v>
      </c>
      <c r="G202" s="240" t="s">
        <v>299</v>
      </c>
      <c r="H202" s="242"/>
      <c r="I202" s="242"/>
      <c r="J202" s="243">
        <f>ROUND(I202*H202,2)</f>
        <v>0</v>
      </c>
      <c r="K202" s="244"/>
      <c r="L202" s="41"/>
      <c r="M202" s="245" t="s">
        <v>1</v>
      </c>
      <c r="N202" s="246" t="s">
        <v>41</v>
      </c>
      <c r="O202" s="94"/>
      <c r="P202" s="247">
        <f>O202*H202</f>
        <v>0</v>
      </c>
      <c r="Q202" s="247">
        <v>0</v>
      </c>
      <c r="R202" s="247">
        <f>Q202*H202</f>
        <v>0</v>
      </c>
      <c r="S202" s="247">
        <v>0</v>
      </c>
      <c r="T202" s="248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9" t="s">
        <v>174</v>
      </c>
      <c r="AT202" s="249" t="s">
        <v>143</v>
      </c>
      <c r="AU202" s="249" t="s">
        <v>119</v>
      </c>
      <c r="AY202" s="14" t="s">
        <v>141</v>
      </c>
      <c r="BE202" s="250">
        <f>IF(N202="základná",J202,0)</f>
        <v>0</v>
      </c>
      <c r="BF202" s="250">
        <f>IF(N202="znížená",J202,0)</f>
        <v>0</v>
      </c>
      <c r="BG202" s="250">
        <f>IF(N202="zákl. prenesená",J202,0)</f>
        <v>0</v>
      </c>
      <c r="BH202" s="250">
        <f>IF(N202="zníž. prenesená",J202,0)</f>
        <v>0</v>
      </c>
      <c r="BI202" s="250">
        <f>IF(N202="nulová",J202,0)</f>
        <v>0</v>
      </c>
      <c r="BJ202" s="14" t="s">
        <v>119</v>
      </c>
      <c r="BK202" s="250">
        <f>ROUND(I202*H202,2)</f>
        <v>0</v>
      </c>
      <c r="BL202" s="14" t="s">
        <v>174</v>
      </c>
      <c r="BM202" s="249" t="s">
        <v>333</v>
      </c>
    </row>
    <row r="203" s="12" customFormat="1" ht="22.8" customHeight="1">
      <c r="A203" s="12"/>
      <c r="B203" s="221"/>
      <c r="C203" s="222"/>
      <c r="D203" s="223" t="s">
        <v>74</v>
      </c>
      <c r="E203" s="235" t="s">
        <v>334</v>
      </c>
      <c r="F203" s="235" t="s">
        <v>335</v>
      </c>
      <c r="G203" s="222"/>
      <c r="H203" s="222"/>
      <c r="I203" s="225"/>
      <c r="J203" s="236">
        <f>BK203</f>
        <v>0</v>
      </c>
      <c r="K203" s="222"/>
      <c r="L203" s="227"/>
      <c r="M203" s="228"/>
      <c r="N203" s="229"/>
      <c r="O203" s="229"/>
      <c r="P203" s="230">
        <f>SUM(P204:P220)</f>
        <v>0</v>
      </c>
      <c r="Q203" s="229"/>
      <c r="R203" s="230">
        <f>SUM(R204:R220)</f>
        <v>0.27544000000000002</v>
      </c>
      <c r="S203" s="229"/>
      <c r="T203" s="231">
        <f>SUM(T204:T220)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32" t="s">
        <v>119</v>
      </c>
      <c r="AT203" s="233" t="s">
        <v>74</v>
      </c>
      <c r="AU203" s="233" t="s">
        <v>83</v>
      </c>
      <c r="AY203" s="232" t="s">
        <v>141</v>
      </c>
      <c r="BK203" s="234">
        <f>SUM(BK204:BK220)</f>
        <v>0</v>
      </c>
    </row>
    <row r="204" s="2" customFormat="1" ht="24.15" customHeight="1">
      <c r="A204" s="35"/>
      <c r="B204" s="36"/>
      <c r="C204" s="237" t="s">
        <v>237</v>
      </c>
      <c r="D204" s="237" t="s">
        <v>143</v>
      </c>
      <c r="E204" s="238" t="s">
        <v>336</v>
      </c>
      <c r="F204" s="239" t="s">
        <v>337</v>
      </c>
      <c r="G204" s="240" t="s">
        <v>338</v>
      </c>
      <c r="H204" s="241">
        <v>4</v>
      </c>
      <c r="I204" s="242"/>
      <c r="J204" s="243">
        <f>ROUND(I204*H204,2)</f>
        <v>0</v>
      </c>
      <c r="K204" s="244"/>
      <c r="L204" s="41"/>
      <c r="M204" s="245" t="s">
        <v>1</v>
      </c>
      <c r="N204" s="246" t="s">
        <v>41</v>
      </c>
      <c r="O204" s="94"/>
      <c r="P204" s="247">
        <f>O204*H204</f>
        <v>0</v>
      </c>
      <c r="Q204" s="247">
        <v>0</v>
      </c>
      <c r="R204" s="247">
        <f>Q204*H204</f>
        <v>0</v>
      </c>
      <c r="S204" s="247">
        <v>0</v>
      </c>
      <c r="T204" s="248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9" t="s">
        <v>174</v>
      </c>
      <c r="AT204" s="249" t="s">
        <v>143</v>
      </c>
      <c r="AU204" s="249" t="s">
        <v>119</v>
      </c>
      <c r="AY204" s="14" t="s">
        <v>141</v>
      </c>
      <c r="BE204" s="250">
        <f>IF(N204="základná",J204,0)</f>
        <v>0</v>
      </c>
      <c r="BF204" s="250">
        <f>IF(N204="znížená",J204,0)</f>
        <v>0</v>
      </c>
      <c r="BG204" s="250">
        <f>IF(N204="zákl. prenesená",J204,0)</f>
        <v>0</v>
      </c>
      <c r="BH204" s="250">
        <f>IF(N204="zníž. prenesená",J204,0)</f>
        <v>0</v>
      </c>
      <c r="BI204" s="250">
        <f>IF(N204="nulová",J204,0)</f>
        <v>0</v>
      </c>
      <c r="BJ204" s="14" t="s">
        <v>119</v>
      </c>
      <c r="BK204" s="250">
        <f>ROUND(I204*H204,2)</f>
        <v>0</v>
      </c>
      <c r="BL204" s="14" t="s">
        <v>174</v>
      </c>
      <c r="BM204" s="249" t="s">
        <v>339</v>
      </c>
    </row>
    <row r="205" s="2" customFormat="1" ht="16.5" customHeight="1">
      <c r="A205" s="35"/>
      <c r="B205" s="36"/>
      <c r="C205" s="237" t="s">
        <v>340</v>
      </c>
      <c r="D205" s="237" t="s">
        <v>143</v>
      </c>
      <c r="E205" s="238" t="s">
        <v>341</v>
      </c>
      <c r="F205" s="239" t="s">
        <v>342</v>
      </c>
      <c r="G205" s="240" t="s">
        <v>228</v>
      </c>
      <c r="H205" s="241">
        <v>3</v>
      </c>
      <c r="I205" s="242"/>
      <c r="J205" s="243">
        <f>ROUND(I205*H205,2)</f>
        <v>0</v>
      </c>
      <c r="K205" s="244"/>
      <c r="L205" s="41"/>
      <c r="M205" s="245" t="s">
        <v>1</v>
      </c>
      <c r="N205" s="246" t="s">
        <v>41</v>
      </c>
      <c r="O205" s="94"/>
      <c r="P205" s="247">
        <f>O205*H205</f>
        <v>0</v>
      </c>
      <c r="Q205" s="247">
        <v>0</v>
      </c>
      <c r="R205" s="247">
        <f>Q205*H205</f>
        <v>0</v>
      </c>
      <c r="S205" s="247">
        <v>0</v>
      </c>
      <c r="T205" s="248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9" t="s">
        <v>174</v>
      </c>
      <c r="AT205" s="249" t="s">
        <v>143</v>
      </c>
      <c r="AU205" s="249" t="s">
        <v>119</v>
      </c>
      <c r="AY205" s="14" t="s">
        <v>141</v>
      </c>
      <c r="BE205" s="250">
        <f>IF(N205="základná",J205,0)</f>
        <v>0</v>
      </c>
      <c r="BF205" s="250">
        <f>IF(N205="znížená",J205,0)</f>
        <v>0</v>
      </c>
      <c r="BG205" s="250">
        <f>IF(N205="zákl. prenesená",J205,0)</f>
        <v>0</v>
      </c>
      <c r="BH205" s="250">
        <f>IF(N205="zníž. prenesená",J205,0)</f>
        <v>0</v>
      </c>
      <c r="BI205" s="250">
        <f>IF(N205="nulová",J205,0)</f>
        <v>0</v>
      </c>
      <c r="BJ205" s="14" t="s">
        <v>119</v>
      </c>
      <c r="BK205" s="250">
        <f>ROUND(I205*H205,2)</f>
        <v>0</v>
      </c>
      <c r="BL205" s="14" t="s">
        <v>174</v>
      </c>
      <c r="BM205" s="249" t="s">
        <v>343</v>
      </c>
    </row>
    <row r="206" s="2" customFormat="1" ht="16.5" customHeight="1">
      <c r="A206" s="35"/>
      <c r="B206" s="36"/>
      <c r="C206" s="251" t="s">
        <v>240</v>
      </c>
      <c r="D206" s="251" t="s">
        <v>152</v>
      </c>
      <c r="E206" s="252" t="s">
        <v>344</v>
      </c>
      <c r="F206" s="253" t="s">
        <v>345</v>
      </c>
      <c r="G206" s="254" t="s">
        <v>228</v>
      </c>
      <c r="H206" s="255">
        <v>3</v>
      </c>
      <c r="I206" s="256"/>
      <c r="J206" s="257">
        <f>ROUND(I206*H206,2)</f>
        <v>0</v>
      </c>
      <c r="K206" s="258"/>
      <c r="L206" s="259"/>
      <c r="M206" s="260" t="s">
        <v>1</v>
      </c>
      <c r="N206" s="261" t="s">
        <v>41</v>
      </c>
      <c r="O206" s="94"/>
      <c r="P206" s="247">
        <f>O206*H206</f>
        <v>0</v>
      </c>
      <c r="Q206" s="247">
        <v>0.014999999999999999</v>
      </c>
      <c r="R206" s="247">
        <f>Q206*H206</f>
        <v>0.044999999999999998</v>
      </c>
      <c r="S206" s="247">
        <v>0</v>
      </c>
      <c r="T206" s="248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9" t="s">
        <v>202</v>
      </c>
      <c r="AT206" s="249" t="s">
        <v>152</v>
      </c>
      <c r="AU206" s="249" t="s">
        <v>119</v>
      </c>
      <c r="AY206" s="14" t="s">
        <v>141</v>
      </c>
      <c r="BE206" s="250">
        <f>IF(N206="základná",J206,0)</f>
        <v>0</v>
      </c>
      <c r="BF206" s="250">
        <f>IF(N206="znížená",J206,0)</f>
        <v>0</v>
      </c>
      <c r="BG206" s="250">
        <f>IF(N206="zákl. prenesená",J206,0)</f>
        <v>0</v>
      </c>
      <c r="BH206" s="250">
        <f>IF(N206="zníž. prenesená",J206,0)</f>
        <v>0</v>
      </c>
      <c r="BI206" s="250">
        <f>IF(N206="nulová",J206,0)</f>
        <v>0</v>
      </c>
      <c r="BJ206" s="14" t="s">
        <v>119</v>
      </c>
      <c r="BK206" s="250">
        <f>ROUND(I206*H206,2)</f>
        <v>0</v>
      </c>
      <c r="BL206" s="14" t="s">
        <v>174</v>
      </c>
      <c r="BM206" s="249" t="s">
        <v>346</v>
      </c>
    </row>
    <row r="207" s="2" customFormat="1" ht="24.15" customHeight="1">
      <c r="A207" s="35"/>
      <c r="B207" s="36"/>
      <c r="C207" s="237" t="s">
        <v>347</v>
      </c>
      <c r="D207" s="237" t="s">
        <v>143</v>
      </c>
      <c r="E207" s="238" t="s">
        <v>348</v>
      </c>
      <c r="F207" s="239" t="s">
        <v>349</v>
      </c>
      <c r="G207" s="240" t="s">
        <v>338</v>
      </c>
      <c r="H207" s="241">
        <v>4</v>
      </c>
      <c r="I207" s="242"/>
      <c r="J207" s="243">
        <f>ROUND(I207*H207,2)</f>
        <v>0</v>
      </c>
      <c r="K207" s="244"/>
      <c r="L207" s="41"/>
      <c r="M207" s="245" t="s">
        <v>1</v>
      </c>
      <c r="N207" s="246" t="s">
        <v>41</v>
      </c>
      <c r="O207" s="94"/>
      <c r="P207" s="247">
        <f>O207*H207</f>
        <v>0</v>
      </c>
      <c r="Q207" s="247">
        <v>0.00027</v>
      </c>
      <c r="R207" s="247">
        <f>Q207*H207</f>
        <v>0.00108</v>
      </c>
      <c r="S207" s="247">
        <v>0</v>
      </c>
      <c r="T207" s="248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9" t="s">
        <v>174</v>
      </c>
      <c r="AT207" s="249" t="s">
        <v>143</v>
      </c>
      <c r="AU207" s="249" t="s">
        <v>119</v>
      </c>
      <c r="AY207" s="14" t="s">
        <v>141</v>
      </c>
      <c r="BE207" s="250">
        <f>IF(N207="základná",J207,0)</f>
        <v>0</v>
      </c>
      <c r="BF207" s="250">
        <f>IF(N207="znížená",J207,0)</f>
        <v>0</v>
      </c>
      <c r="BG207" s="250">
        <f>IF(N207="zákl. prenesená",J207,0)</f>
        <v>0</v>
      </c>
      <c r="BH207" s="250">
        <f>IF(N207="zníž. prenesená",J207,0)</f>
        <v>0</v>
      </c>
      <c r="BI207" s="250">
        <f>IF(N207="nulová",J207,0)</f>
        <v>0</v>
      </c>
      <c r="BJ207" s="14" t="s">
        <v>119</v>
      </c>
      <c r="BK207" s="250">
        <f>ROUND(I207*H207,2)</f>
        <v>0</v>
      </c>
      <c r="BL207" s="14" t="s">
        <v>174</v>
      </c>
      <c r="BM207" s="249" t="s">
        <v>350</v>
      </c>
    </row>
    <row r="208" s="2" customFormat="1" ht="24.15" customHeight="1">
      <c r="A208" s="35"/>
      <c r="B208" s="36"/>
      <c r="C208" s="251" t="s">
        <v>244</v>
      </c>
      <c r="D208" s="251" t="s">
        <v>152</v>
      </c>
      <c r="E208" s="252" t="s">
        <v>351</v>
      </c>
      <c r="F208" s="253" t="s">
        <v>352</v>
      </c>
      <c r="G208" s="254" t="s">
        <v>228</v>
      </c>
      <c r="H208" s="255">
        <v>4</v>
      </c>
      <c r="I208" s="256"/>
      <c r="J208" s="257">
        <f>ROUND(I208*H208,2)</f>
        <v>0</v>
      </c>
      <c r="K208" s="258"/>
      <c r="L208" s="259"/>
      <c r="M208" s="260" t="s">
        <v>1</v>
      </c>
      <c r="N208" s="261" t="s">
        <v>41</v>
      </c>
      <c r="O208" s="94"/>
      <c r="P208" s="247">
        <f>O208*H208</f>
        <v>0</v>
      </c>
      <c r="Q208" s="247">
        <v>0.0275</v>
      </c>
      <c r="R208" s="247">
        <f>Q208*H208</f>
        <v>0.11</v>
      </c>
      <c r="S208" s="247">
        <v>0</v>
      </c>
      <c r="T208" s="248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9" t="s">
        <v>202</v>
      </c>
      <c r="AT208" s="249" t="s">
        <v>152</v>
      </c>
      <c r="AU208" s="249" t="s">
        <v>119</v>
      </c>
      <c r="AY208" s="14" t="s">
        <v>141</v>
      </c>
      <c r="BE208" s="250">
        <f>IF(N208="základná",J208,0)</f>
        <v>0</v>
      </c>
      <c r="BF208" s="250">
        <f>IF(N208="znížená",J208,0)</f>
        <v>0</v>
      </c>
      <c r="BG208" s="250">
        <f>IF(N208="zákl. prenesená",J208,0)</f>
        <v>0</v>
      </c>
      <c r="BH208" s="250">
        <f>IF(N208="zníž. prenesená",J208,0)</f>
        <v>0</v>
      </c>
      <c r="BI208" s="250">
        <f>IF(N208="nulová",J208,0)</f>
        <v>0</v>
      </c>
      <c r="BJ208" s="14" t="s">
        <v>119</v>
      </c>
      <c r="BK208" s="250">
        <f>ROUND(I208*H208,2)</f>
        <v>0</v>
      </c>
      <c r="BL208" s="14" t="s">
        <v>174</v>
      </c>
      <c r="BM208" s="249" t="s">
        <v>353</v>
      </c>
    </row>
    <row r="209" s="2" customFormat="1" ht="21.75" customHeight="1">
      <c r="A209" s="35"/>
      <c r="B209" s="36"/>
      <c r="C209" s="237" t="s">
        <v>354</v>
      </c>
      <c r="D209" s="237" t="s">
        <v>143</v>
      </c>
      <c r="E209" s="238" t="s">
        <v>355</v>
      </c>
      <c r="F209" s="239" t="s">
        <v>356</v>
      </c>
      <c r="G209" s="240" t="s">
        <v>338</v>
      </c>
      <c r="H209" s="241">
        <v>3</v>
      </c>
      <c r="I209" s="242"/>
      <c r="J209" s="243">
        <f>ROUND(I209*H209,2)</f>
        <v>0</v>
      </c>
      <c r="K209" s="244"/>
      <c r="L209" s="41"/>
      <c r="M209" s="245" t="s">
        <v>1</v>
      </c>
      <c r="N209" s="246" t="s">
        <v>41</v>
      </c>
      <c r="O209" s="94"/>
      <c r="P209" s="247">
        <f>O209*H209</f>
        <v>0</v>
      </c>
      <c r="Q209" s="247">
        <v>0.00029999999999999997</v>
      </c>
      <c r="R209" s="247">
        <f>Q209*H209</f>
        <v>0.00089999999999999998</v>
      </c>
      <c r="S209" s="247">
        <v>0</v>
      </c>
      <c r="T209" s="248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49" t="s">
        <v>174</v>
      </c>
      <c r="AT209" s="249" t="s">
        <v>143</v>
      </c>
      <c r="AU209" s="249" t="s">
        <v>119</v>
      </c>
      <c r="AY209" s="14" t="s">
        <v>141</v>
      </c>
      <c r="BE209" s="250">
        <f>IF(N209="základná",J209,0)</f>
        <v>0</v>
      </c>
      <c r="BF209" s="250">
        <f>IF(N209="znížená",J209,0)</f>
        <v>0</v>
      </c>
      <c r="BG209" s="250">
        <f>IF(N209="zákl. prenesená",J209,0)</f>
        <v>0</v>
      </c>
      <c r="BH209" s="250">
        <f>IF(N209="zníž. prenesená",J209,0)</f>
        <v>0</v>
      </c>
      <c r="BI209" s="250">
        <f>IF(N209="nulová",J209,0)</f>
        <v>0</v>
      </c>
      <c r="BJ209" s="14" t="s">
        <v>119</v>
      </c>
      <c r="BK209" s="250">
        <f>ROUND(I209*H209,2)</f>
        <v>0</v>
      </c>
      <c r="BL209" s="14" t="s">
        <v>174</v>
      </c>
      <c r="BM209" s="249" t="s">
        <v>357</v>
      </c>
    </row>
    <row r="210" s="2" customFormat="1" ht="16.5" customHeight="1">
      <c r="A210" s="35"/>
      <c r="B210" s="36"/>
      <c r="C210" s="251" t="s">
        <v>247</v>
      </c>
      <c r="D210" s="251" t="s">
        <v>152</v>
      </c>
      <c r="E210" s="252" t="s">
        <v>358</v>
      </c>
      <c r="F210" s="253" t="s">
        <v>359</v>
      </c>
      <c r="G210" s="254" t="s">
        <v>228</v>
      </c>
      <c r="H210" s="255">
        <v>3</v>
      </c>
      <c r="I210" s="256"/>
      <c r="J210" s="257">
        <f>ROUND(I210*H210,2)</f>
        <v>0</v>
      </c>
      <c r="K210" s="258"/>
      <c r="L210" s="259"/>
      <c r="M210" s="260" t="s">
        <v>1</v>
      </c>
      <c r="N210" s="261" t="s">
        <v>41</v>
      </c>
      <c r="O210" s="94"/>
      <c r="P210" s="247">
        <f>O210*H210</f>
        <v>0</v>
      </c>
      <c r="Q210" s="247">
        <v>0.02</v>
      </c>
      <c r="R210" s="247">
        <f>Q210*H210</f>
        <v>0.059999999999999998</v>
      </c>
      <c r="S210" s="247">
        <v>0</v>
      </c>
      <c r="T210" s="248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49" t="s">
        <v>202</v>
      </c>
      <c r="AT210" s="249" t="s">
        <v>152</v>
      </c>
      <c r="AU210" s="249" t="s">
        <v>119</v>
      </c>
      <c r="AY210" s="14" t="s">
        <v>141</v>
      </c>
      <c r="BE210" s="250">
        <f>IF(N210="základná",J210,0)</f>
        <v>0</v>
      </c>
      <c r="BF210" s="250">
        <f>IF(N210="znížená",J210,0)</f>
        <v>0</v>
      </c>
      <c r="BG210" s="250">
        <f>IF(N210="zákl. prenesená",J210,0)</f>
        <v>0</v>
      </c>
      <c r="BH210" s="250">
        <f>IF(N210="zníž. prenesená",J210,0)</f>
        <v>0</v>
      </c>
      <c r="BI210" s="250">
        <f>IF(N210="nulová",J210,0)</f>
        <v>0</v>
      </c>
      <c r="BJ210" s="14" t="s">
        <v>119</v>
      </c>
      <c r="BK210" s="250">
        <f>ROUND(I210*H210,2)</f>
        <v>0</v>
      </c>
      <c r="BL210" s="14" t="s">
        <v>174</v>
      </c>
      <c r="BM210" s="249" t="s">
        <v>360</v>
      </c>
    </row>
    <row r="211" s="2" customFormat="1" ht="21.75" customHeight="1">
      <c r="A211" s="35"/>
      <c r="B211" s="36"/>
      <c r="C211" s="237" t="s">
        <v>361</v>
      </c>
      <c r="D211" s="237" t="s">
        <v>143</v>
      </c>
      <c r="E211" s="238" t="s">
        <v>362</v>
      </c>
      <c r="F211" s="239" t="s">
        <v>363</v>
      </c>
      <c r="G211" s="240" t="s">
        <v>338</v>
      </c>
      <c r="H211" s="241">
        <v>3</v>
      </c>
      <c r="I211" s="242"/>
      <c r="J211" s="243">
        <f>ROUND(I211*H211,2)</f>
        <v>0</v>
      </c>
      <c r="K211" s="244"/>
      <c r="L211" s="41"/>
      <c r="M211" s="245" t="s">
        <v>1</v>
      </c>
      <c r="N211" s="246" t="s">
        <v>41</v>
      </c>
      <c r="O211" s="94"/>
      <c r="P211" s="247">
        <f>O211*H211</f>
        <v>0</v>
      </c>
      <c r="Q211" s="247">
        <v>0</v>
      </c>
      <c r="R211" s="247">
        <f>Q211*H211</f>
        <v>0</v>
      </c>
      <c r="S211" s="247">
        <v>0</v>
      </c>
      <c r="T211" s="248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49" t="s">
        <v>174</v>
      </c>
      <c r="AT211" s="249" t="s">
        <v>143</v>
      </c>
      <c r="AU211" s="249" t="s">
        <v>119</v>
      </c>
      <c r="AY211" s="14" t="s">
        <v>141</v>
      </c>
      <c r="BE211" s="250">
        <f>IF(N211="základná",J211,0)</f>
        <v>0</v>
      </c>
      <c r="BF211" s="250">
        <f>IF(N211="znížená",J211,0)</f>
        <v>0</v>
      </c>
      <c r="BG211" s="250">
        <f>IF(N211="zákl. prenesená",J211,0)</f>
        <v>0</v>
      </c>
      <c r="BH211" s="250">
        <f>IF(N211="zníž. prenesená",J211,0)</f>
        <v>0</v>
      </c>
      <c r="BI211" s="250">
        <f>IF(N211="nulová",J211,0)</f>
        <v>0</v>
      </c>
      <c r="BJ211" s="14" t="s">
        <v>119</v>
      </c>
      <c r="BK211" s="250">
        <f>ROUND(I211*H211,2)</f>
        <v>0</v>
      </c>
      <c r="BL211" s="14" t="s">
        <v>174</v>
      </c>
      <c r="BM211" s="249" t="s">
        <v>364</v>
      </c>
    </row>
    <row r="212" s="2" customFormat="1" ht="24.15" customHeight="1">
      <c r="A212" s="35"/>
      <c r="B212" s="36"/>
      <c r="C212" s="237" t="s">
        <v>251</v>
      </c>
      <c r="D212" s="237" t="s">
        <v>143</v>
      </c>
      <c r="E212" s="238" t="s">
        <v>365</v>
      </c>
      <c r="F212" s="239" t="s">
        <v>366</v>
      </c>
      <c r="G212" s="240" t="s">
        <v>338</v>
      </c>
      <c r="H212" s="241">
        <v>6</v>
      </c>
      <c r="I212" s="242"/>
      <c r="J212" s="243">
        <f>ROUND(I212*H212,2)</f>
        <v>0</v>
      </c>
      <c r="K212" s="244"/>
      <c r="L212" s="41"/>
      <c r="M212" s="245" t="s">
        <v>1</v>
      </c>
      <c r="N212" s="246" t="s">
        <v>41</v>
      </c>
      <c r="O212" s="94"/>
      <c r="P212" s="247">
        <f>O212*H212</f>
        <v>0</v>
      </c>
      <c r="Q212" s="247">
        <v>0</v>
      </c>
      <c r="R212" s="247">
        <f>Q212*H212</f>
        <v>0</v>
      </c>
      <c r="S212" s="247">
        <v>0</v>
      </c>
      <c r="T212" s="248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49" t="s">
        <v>174</v>
      </c>
      <c r="AT212" s="249" t="s">
        <v>143</v>
      </c>
      <c r="AU212" s="249" t="s">
        <v>119</v>
      </c>
      <c r="AY212" s="14" t="s">
        <v>141</v>
      </c>
      <c r="BE212" s="250">
        <f>IF(N212="základná",J212,0)</f>
        <v>0</v>
      </c>
      <c r="BF212" s="250">
        <f>IF(N212="znížená",J212,0)</f>
        <v>0</v>
      </c>
      <c r="BG212" s="250">
        <f>IF(N212="zákl. prenesená",J212,0)</f>
        <v>0</v>
      </c>
      <c r="BH212" s="250">
        <f>IF(N212="zníž. prenesená",J212,0)</f>
        <v>0</v>
      </c>
      <c r="BI212" s="250">
        <f>IF(N212="nulová",J212,0)</f>
        <v>0</v>
      </c>
      <c r="BJ212" s="14" t="s">
        <v>119</v>
      </c>
      <c r="BK212" s="250">
        <f>ROUND(I212*H212,2)</f>
        <v>0</v>
      </c>
      <c r="BL212" s="14" t="s">
        <v>174</v>
      </c>
      <c r="BM212" s="249" t="s">
        <v>367</v>
      </c>
    </row>
    <row r="213" s="2" customFormat="1" ht="24.15" customHeight="1">
      <c r="A213" s="35"/>
      <c r="B213" s="36"/>
      <c r="C213" s="237" t="s">
        <v>368</v>
      </c>
      <c r="D213" s="237" t="s">
        <v>143</v>
      </c>
      <c r="E213" s="238" t="s">
        <v>369</v>
      </c>
      <c r="F213" s="239" t="s">
        <v>370</v>
      </c>
      <c r="G213" s="240" t="s">
        <v>228</v>
      </c>
      <c r="H213" s="241">
        <v>6</v>
      </c>
      <c r="I213" s="242"/>
      <c r="J213" s="243">
        <f>ROUND(I213*H213,2)</f>
        <v>0</v>
      </c>
      <c r="K213" s="244"/>
      <c r="L213" s="41"/>
      <c r="M213" s="245" t="s">
        <v>1</v>
      </c>
      <c r="N213" s="246" t="s">
        <v>41</v>
      </c>
      <c r="O213" s="94"/>
      <c r="P213" s="247">
        <f>O213*H213</f>
        <v>0</v>
      </c>
      <c r="Q213" s="247">
        <v>0.00027</v>
      </c>
      <c r="R213" s="247">
        <f>Q213*H213</f>
        <v>0.0016199999999999999</v>
      </c>
      <c r="S213" s="247">
        <v>0</v>
      </c>
      <c r="T213" s="248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9" t="s">
        <v>174</v>
      </c>
      <c r="AT213" s="249" t="s">
        <v>143</v>
      </c>
      <c r="AU213" s="249" t="s">
        <v>119</v>
      </c>
      <c r="AY213" s="14" t="s">
        <v>141</v>
      </c>
      <c r="BE213" s="250">
        <f>IF(N213="základná",J213,0)</f>
        <v>0</v>
      </c>
      <c r="BF213" s="250">
        <f>IF(N213="znížená",J213,0)</f>
        <v>0</v>
      </c>
      <c r="BG213" s="250">
        <f>IF(N213="zákl. prenesená",J213,0)</f>
        <v>0</v>
      </c>
      <c r="BH213" s="250">
        <f>IF(N213="zníž. prenesená",J213,0)</f>
        <v>0</v>
      </c>
      <c r="BI213" s="250">
        <f>IF(N213="nulová",J213,0)</f>
        <v>0</v>
      </c>
      <c r="BJ213" s="14" t="s">
        <v>119</v>
      </c>
      <c r="BK213" s="250">
        <f>ROUND(I213*H213,2)</f>
        <v>0</v>
      </c>
      <c r="BL213" s="14" t="s">
        <v>174</v>
      </c>
      <c r="BM213" s="249" t="s">
        <v>371</v>
      </c>
    </row>
    <row r="214" s="2" customFormat="1" ht="16.5" customHeight="1">
      <c r="A214" s="35"/>
      <c r="B214" s="36"/>
      <c r="C214" s="251" t="s">
        <v>254</v>
      </c>
      <c r="D214" s="251" t="s">
        <v>152</v>
      </c>
      <c r="E214" s="252" t="s">
        <v>372</v>
      </c>
      <c r="F214" s="253" t="s">
        <v>373</v>
      </c>
      <c r="G214" s="254" t="s">
        <v>228</v>
      </c>
      <c r="H214" s="255">
        <v>6</v>
      </c>
      <c r="I214" s="256"/>
      <c r="J214" s="257">
        <f>ROUND(I214*H214,2)</f>
        <v>0</v>
      </c>
      <c r="K214" s="258"/>
      <c r="L214" s="259"/>
      <c r="M214" s="260" t="s">
        <v>1</v>
      </c>
      <c r="N214" s="261" t="s">
        <v>41</v>
      </c>
      <c r="O214" s="94"/>
      <c r="P214" s="247">
        <f>O214*H214</f>
        <v>0</v>
      </c>
      <c r="Q214" s="247">
        <v>0.0061999999999999998</v>
      </c>
      <c r="R214" s="247">
        <f>Q214*H214</f>
        <v>0.037199999999999997</v>
      </c>
      <c r="S214" s="247">
        <v>0</v>
      </c>
      <c r="T214" s="248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9" t="s">
        <v>202</v>
      </c>
      <c r="AT214" s="249" t="s">
        <v>152</v>
      </c>
      <c r="AU214" s="249" t="s">
        <v>119</v>
      </c>
      <c r="AY214" s="14" t="s">
        <v>141</v>
      </c>
      <c r="BE214" s="250">
        <f>IF(N214="základná",J214,0)</f>
        <v>0</v>
      </c>
      <c r="BF214" s="250">
        <f>IF(N214="znížená",J214,0)</f>
        <v>0</v>
      </c>
      <c r="BG214" s="250">
        <f>IF(N214="zákl. prenesená",J214,0)</f>
        <v>0</v>
      </c>
      <c r="BH214" s="250">
        <f>IF(N214="zníž. prenesená",J214,0)</f>
        <v>0</v>
      </c>
      <c r="BI214" s="250">
        <f>IF(N214="nulová",J214,0)</f>
        <v>0</v>
      </c>
      <c r="BJ214" s="14" t="s">
        <v>119</v>
      </c>
      <c r="BK214" s="250">
        <f>ROUND(I214*H214,2)</f>
        <v>0</v>
      </c>
      <c r="BL214" s="14" t="s">
        <v>174</v>
      </c>
      <c r="BM214" s="249" t="s">
        <v>374</v>
      </c>
    </row>
    <row r="215" s="2" customFormat="1" ht="21.75" customHeight="1">
      <c r="A215" s="35"/>
      <c r="B215" s="36"/>
      <c r="C215" s="237" t="s">
        <v>375</v>
      </c>
      <c r="D215" s="237" t="s">
        <v>143</v>
      </c>
      <c r="E215" s="238" t="s">
        <v>376</v>
      </c>
      <c r="F215" s="239" t="s">
        <v>377</v>
      </c>
      <c r="G215" s="240" t="s">
        <v>338</v>
      </c>
      <c r="H215" s="241">
        <v>16</v>
      </c>
      <c r="I215" s="242"/>
      <c r="J215" s="243">
        <f>ROUND(I215*H215,2)</f>
        <v>0</v>
      </c>
      <c r="K215" s="244"/>
      <c r="L215" s="41"/>
      <c r="M215" s="245" t="s">
        <v>1</v>
      </c>
      <c r="N215" s="246" t="s">
        <v>41</v>
      </c>
      <c r="O215" s="94"/>
      <c r="P215" s="247">
        <f>O215*H215</f>
        <v>0</v>
      </c>
      <c r="Q215" s="247">
        <v>0.00027999999999999998</v>
      </c>
      <c r="R215" s="247">
        <f>Q215*H215</f>
        <v>0.0044799999999999996</v>
      </c>
      <c r="S215" s="247">
        <v>0</v>
      </c>
      <c r="T215" s="248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9" t="s">
        <v>174</v>
      </c>
      <c r="AT215" s="249" t="s">
        <v>143</v>
      </c>
      <c r="AU215" s="249" t="s">
        <v>119</v>
      </c>
      <c r="AY215" s="14" t="s">
        <v>141</v>
      </c>
      <c r="BE215" s="250">
        <f>IF(N215="základná",J215,0)</f>
        <v>0</v>
      </c>
      <c r="BF215" s="250">
        <f>IF(N215="znížená",J215,0)</f>
        <v>0</v>
      </c>
      <c r="BG215" s="250">
        <f>IF(N215="zákl. prenesená",J215,0)</f>
        <v>0</v>
      </c>
      <c r="BH215" s="250">
        <f>IF(N215="zníž. prenesená",J215,0)</f>
        <v>0</v>
      </c>
      <c r="BI215" s="250">
        <f>IF(N215="nulová",J215,0)</f>
        <v>0</v>
      </c>
      <c r="BJ215" s="14" t="s">
        <v>119</v>
      </c>
      <c r="BK215" s="250">
        <f>ROUND(I215*H215,2)</f>
        <v>0</v>
      </c>
      <c r="BL215" s="14" t="s">
        <v>174</v>
      </c>
      <c r="BM215" s="249" t="s">
        <v>378</v>
      </c>
    </row>
    <row r="216" s="2" customFormat="1" ht="24.15" customHeight="1">
      <c r="A216" s="35"/>
      <c r="B216" s="36"/>
      <c r="C216" s="251" t="s">
        <v>258</v>
      </c>
      <c r="D216" s="251" t="s">
        <v>152</v>
      </c>
      <c r="E216" s="252" t="s">
        <v>379</v>
      </c>
      <c r="F216" s="253" t="s">
        <v>380</v>
      </c>
      <c r="G216" s="254" t="s">
        <v>228</v>
      </c>
      <c r="H216" s="255">
        <v>16</v>
      </c>
      <c r="I216" s="256"/>
      <c r="J216" s="257">
        <f>ROUND(I216*H216,2)</f>
        <v>0</v>
      </c>
      <c r="K216" s="258"/>
      <c r="L216" s="259"/>
      <c r="M216" s="260" t="s">
        <v>1</v>
      </c>
      <c r="N216" s="261" t="s">
        <v>41</v>
      </c>
      <c r="O216" s="94"/>
      <c r="P216" s="247">
        <f>O216*H216</f>
        <v>0</v>
      </c>
      <c r="Q216" s="247">
        <v>0.00016000000000000001</v>
      </c>
      <c r="R216" s="247">
        <f>Q216*H216</f>
        <v>0.0025600000000000002</v>
      </c>
      <c r="S216" s="247">
        <v>0</v>
      </c>
      <c r="T216" s="248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49" t="s">
        <v>202</v>
      </c>
      <c r="AT216" s="249" t="s">
        <v>152</v>
      </c>
      <c r="AU216" s="249" t="s">
        <v>119</v>
      </c>
      <c r="AY216" s="14" t="s">
        <v>141</v>
      </c>
      <c r="BE216" s="250">
        <f>IF(N216="základná",J216,0)</f>
        <v>0</v>
      </c>
      <c r="BF216" s="250">
        <f>IF(N216="znížená",J216,0)</f>
        <v>0</v>
      </c>
      <c r="BG216" s="250">
        <f>IF(N216="zákl. prenesená",J216,0)</f>
        <v>0</v>
      </c>
      <c r="BH216" s="250">
        <f>IF(N216="zníž. prenesená",J216,0)</f>
        <v>0</v>
      </c>
      <c r="BI216" s="250">
        <f>IF(N216="nulová",J216,0)</f>
        <v>0</v>
      </c>
      <c r="BJ216" s="14" t="s">
        <v>119</v>
      </c>
      <c r="BK216" s="250">
        <f>ROUND(I216*H216,2)</f>
        <v>0</v>
      </c>
      <c r="BL216" s="14" t="s">
        <v>174</v>
      </c>
      <c r="BM216" s="249" t="s">
        <v>381</v>
      </c>
    </row>
    <row r="217" s="2" customFormat="1" ht="21.75" customHeight="1">
      <c r="A217" s="35"/>
      <c r="B217" s="36"/>
      <c r="C217" s="237" t="s">
        <v>382</v>
      </c>
      <c r="D217" s="237" t="s">
        <v>143</v>
      </c>
      <c r="E217" s="238" t="s">
        <v>383</v>
      </c>
      <c r="F217" s="239" t="s">
        <v>384</v>
      </c>
      <c r="G217" s="240" t="s">
        <v>338</v>
      </c>
      <c r="H217" s="241">
        <v>6</v>
      </c>
      <c r="I217" s="242"/>
      <c r="J217" s="243">
        <f>ROUND(I217*H217,2)</f>
        <v>0</v>
      </c>
      <c r="K217" s="244"/>
      <c r="L217" s="41"/>
      <c r="M217" s="245" t="s">
        <v>1</v>
      </c>
      <c r="N217" s="246" t="s">
        <v>41</v>
      </c>
      <c r="O217" s="94"/>
      <c r="P217" s="247">
        <f>O217*H217</f>
        <v>0</v>
      </c>
      <c r="Q217" s="247">
        <v>0</v>
      </c>
      <c r="R217" s="247">
        <f>Q217*H217</f>
        <v>0</v>
      </c>
      <c r="S217" s="247">
        <v>0</v>
      </c>
      <c r="T217" s="248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49" t="s">
        <v>174</v>
      </c>
      <c r="AT217" s="249" t="s">
        <v>143</v>
      </c>
      <c r="AU217" s="249" t="s">
        <v>119</v>
      </c>
      <c r="AY217" s="14" t="s">
        <v>141</v>
      </c>
      <c r="BE217" s="250">
        <f>IF(N217="základná",J217,0)</f>
        <v>0</v>
      </c>
      <c r="BF217" s="250">
        <f>IF(N217="znížená",J217,0)</f>
        <v>0</v>
      </c>
      <c r="BG217" s="250">
        <f>IF(N217="zákl. prenesená",J217,0)</f>
        <v>0</v>
      </c>
      <c r="BH217" s="250">
        <f>IF(N217="zníž. prenesená",J217,0)</f>
        <v>0</v>
      </c>
      <c r="BI217" s="250">
        <f>IF(N217="nulová",J217,0)</f>
        <v>0</v>
      </c>
      <c r="BJ217" s="14" t="s">
        <v>119</v>
      </c>
      <c r="BK217" s="250">
        <f>ROUND(I217*H217,2)</f>
        <v>0</v>
      </c>
      <c r="BL217" s="14" t="s">
        <v>174</v>
      </c>
      <c r="BM217" s="249" t="s">
        <v>385</v>
      </c>
    </row>
    <row r="218" s="2" customFormat="1" ht="33" customHeight="1">
      <c r="A218" s="35"/>
      <c r="B218" s="36"/>
      <c r="C218" s="237" t="s">
        <v>261</v>
      </c>
      <c r="D218" s="237" t="s">
        <v>143</v>
      </c>
      <c r="E218" s="238" t="s">
        <v>386</v>
      </c>
      <c r="F218" s="239" t="s">
        <v>387</v>
      </c>
      <c r="G218" s="240" t="s">
        <v>228</v>
      </c>
      <c r="H218" s="241">
        <v>6</v>
      </c>
      <c r="I218" s="242"/>
      <c r="J218" s="243">
        <f>ROUND(I218*H218,2)</f>
        <v>0</v>
      </c>
      <c r="K218" s="244"/>
      <c r="L218" s="41"/>
      <c r="M218" s="245" t="s">
        <v>1</v>
      </c>
      <c r="N218" s="246" t="s">
        <v>41</v>
      </c>
      <c r="O218" s="94"/>
      <c r="P218" s="247">
        <f>O218*H218</f>
        <v>0</v>
      </c>
      <c r="Q218" s="247">
        <v>0.00010000000000000001</v>
      </c>
      <c r="R218" s="247">
        <f>Q218*H218</f>
        <v>0.00060000000000000006</v>
      </c>
      <c r="S218" s="247">
        <v>0</v>
      </c>
      <c r="T218" s="248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49" t="s">
        <v>174</v>
      </c>
      <c r="AT218" s="249" t="s">
        <v>143</v>
      </c>
      <c r="AU218" s="249" t="s">
        <v>119</v>
      </c>
      <c r="AY218" s="14" t="s">
        <v>141</v>
      </c>
      <c r="BE218" s="250">
        <f>IF(N218="základná",J218,0)</f>
        <v>0</v>
      </c>
      <c r="BF218" s="250">
        <f>IF(N218="znížená",J218,0)</f>
        <v>0</v>
      </c>
      <c r="BG218" s="250">
        <f>IF(N218="zákl. prenesená",J218,0)</f>
        <v>0</v>
      </c>
      <c r="BH218" s="250">
        <f>IF(N218="zníž. prenesená",J218,0)</f>
        <v>0</v>
      </c>
      <c r="BI218" s="250">
        <f>IF(N218="nulová",J218,0)</f>
        <v>0</v>
      </c>
      <c r="BJ218" s="14" t="s">
        <v>119</v>
      </c>
      <c r="BK218" s="250">
        <f>ROUND(I218*H218,2)</f>
        <v>0</v>
      </c>
      <c r="BL218" s="14" t="s">
        <v>174</v>
      </c>
      <c r="BM218" s="249" t="s">
        <v>388</v>
      </c>
    </row>
    <row r="219" s="2" customFormat="1" ht="16.5" customHeight="1">
      <c r="A219" s="35"/>
      <c r="B219" s="36"/>
      <c r="C219" s="251" t="s">
        <v>389</v>
      </c>
      <c r="D219" s="251" t="s">
        <v>152</v>
      </c>
      <c r="E219" s="252" t="s">
        <v>390</v>
      </c>
      <c r="F219" s="253" t="s">
        <v>391</v>
      </c>
      <c r="G219" s="254" t="s">
        <v>228</v>
      </c>
      <c r="H219" s="255">
        <v>6</v>
      </c>
      <c r="I219" s="256"/>
      <c r="J219" s="257">
        <f>ROUND(I219*H219,2)</f>
        <v>0</v>
      </c>
      <c r="K219" s="258"/>
      <c r="L219" s="259"/>
      <c r="M219" s="260" t="s">
        <v>1</v>
      </c>
      <c r="N219" s="261" t="s">
        <v>41</v>
      </c>
      <c r="O219" s="94"/>
      <c r="P219" s="247">
        <f>O219*H219</f>
        <v>0</v>
      </c>
      <c r="Q219" s="247">
        <v>0.002</v>
      </c>
      <c r="R219" s="247">
        <f>Q219*H219</f>
        <v>0.012</v>
      </c>
      <c r="S219" s="247">
        <v>0</v>
      </c>
      <c r="T219" s="248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49" t="s">
        <v>202</v>
      </c>
      <c r="AT219" s="249" t="s">
        <v>152</v>
      </c>
      <c r="AU219" s="249" t="s">
        <v>119</v>
      </c>
      <c r="AY219" s="14" t="s">
        <v>141</v>
      </c>
      <c r="BE219" s="250">
        <f>IF(N219="základná",J219,0)</f>
        <v>0</v>
      </c>
      <c r="BF219" s="250">
        <f>IF(N219="znížená",J219,0)</f>
        <v>0</v>
      </c>
      <c r="BG219" s="250">
        <f>IF(N219="zákl. prenesená",J219,0)</f>
        <v>0</v>
      </c>
      <c r="BH219" s="250">
        <f>IF(N219="zníž. prenesená",J219,0)</f>
        <v>0</v>
      </c>
      <c r="BI219" s="250">
        <f>IF(N219="nulová",J219,0)</f>
        <v>0</v>
      </c>
      <c r="BJ219" s="14" t="s">
        <v>119</v>
      </c>
      <c r="BK219" s="250">
        <f>ROUND(I219*H219,2)</f>
        <v>0</v>
      </c>
      <c r="BL219" s="14" t="s">
        <v>174</v>
      </c>
      <c r="BM219" s="249" t="s">
        <v>392</v>
      </c>
    </row>
    <row r="220" s="2" customFormat="1" ht="24.15" customHeight="1">
      <c r="A220" s="35"/>
      <c r="B220" s="36"/>
      <c r="C220" s="237" t="s">
        <v>265</v>
      </c>
      <c r="D220" s="237" t="s">
        <v>143</v>
      </c>
      <c r="E220" s="238" t="s">
        <v>393</v>
      </c>
      <c r="F220" s="239" t="s">
        <v>394</v>
      </c>
      <c r="G220" s="240" t="s">
        <v>299</v>
      </c>
      <c r="H220" s="242"/>
      <c r="I220" s="242"/>
      <c r="J220" s="243">
        <f>ROUND(I220*H220,2)</f>
        <v>0</v>
      </c>
      <c r="K220" s="244"/>
      <c r="L220" s="41"/>
      <c r="M220" s="245" t="s">
        <v>1</v>
      </c>
      <c r="N220" s="246" t="s">
        <v>41</v>
      </c>
      <c r="O220" s="94"/>
      <c r="P220" s="247">
        <f>O220*H220</f>
        <v>0</v>
      </c>
      <c r="Q220" s="247">
        <v>0</v>
      </c>
      <c r="R220" s="247">
        <f>Q220*H220</f>
        <v>0</v>
      </c>
      <c r="S220" s="247">
        <v>0</v>
      </c>
      <c r="T220" s="248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49" t="s">
        <v>174</v>
      </c>
      <c r="AT220" s="249" t="s">
        <v>143</v>
      </c>
      <c r="AU220" s="249" t="s">
        <v>119</v>
      </c>
      <c r="AY220" s="14" t="s">
        <v>141</v>
      </c>
      <c r="BE220" s="250">
        <f>IF(N220="základná",J220,0)</f>
        <v>0</v>
      </c>
      <c r="BF220" s="250">
        <f>IF(N220="znížená",J220,0)</f>
        <v>0</v>
      </c>
      <c r="BG220" s="250">
        <f>IF(N220="zákl. prenesená",J220,0)</f>
        <v>0</v>
      </c>
      <c r="BH220" s="250">
        <f>IF(N220="zníž. prenesená",J220,0)</f>
        <v>0</v>
      </c>
      <c r="BI220" s="250">
        <f>IF(N220="nulová",J220,0)</f>
        <v>0</v>
      </c>
      <c r="BJ220" s="14" t="s">
        <v>119</v>
      </c>
      <c r="BK220" s="250">
        <f>ROUND(I220*H220,2)</f>
        <v>0</v>
      </c>
      <c r="BL220" s="14" t="s">
        <v>174</v>
      </c>
      <c r="BM220" s="249" t="s">
        <v>395</v>
      </c>
    </row>
    <row r="221" s="12" customFormat="1" ht="22.8" customHeight="1">
      <c r="A221" s="12"/>
      <c r="B221" s="221"/>
      <c r="C221" s="222"/>
      <c r="D221" s="223" t="s">
        <v>74</v>
      </c>
      <c r="E221" s="235" t="s">
        <v>396</v>
      </c>
      <c r="F221" s="235" t="s">
        <v>397</v>
      </c>
      <c r="G221" s="222"/>
      <c r="H221" s="222"/>
      <c r="I221" s="225"/>
      <c r="J221" s="236">
        <f>BK221</f>
        <v>0</v>
      </c>
      <c r="K221" s="222"/>
      <c r="L221" s="227"/>
      <c r="M221" s="228"/>
      <c r="N221" s="229"/>
      <c r="O221" s="229"/>
      <c r="P221" s="230">
        <f>SUM(P222:P223)</f>
        <v>0</v>
      </c>
      <c r="Q221" s="229"/>
      <c r="R221" s="230">
        <f>SUM(R222:R223)</f>
        <v>0.48566999999999921</v>
      </c>
      <c r="S221" s="229"/>
      <c r="T221" s="231">
        <f>SUM(T222:T223)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32" t="s">
        <v>119</v>
      </c>
      <c r="AT221" s="233" t="s">
        <v>74</v>
      </c>
      <c r="AU221" s="233" t="s">
        <v>83</v>
      </c>
      <c r="AY221" s="232" t="s">
        <v>141</v>
      </c>
      <c r="BK221" s="234">
        <f>SUM(BK222:BK223)</f>
        <v>0</v>
      </c>
    </row>
    <row r="222" s="2" customFormat="1" ht="24.15" customHeight="1">
      <c r="A222" s="35"/>
      <c r="B222" s="36"/>
      <c r="C222" s="237" t="s">
        <v>398</v>
      </c>
      <c r="D222" s="237" t="s">
        <v>143</v>
      </c>
      <c r="E222" s="238" t="s">
        <v>399</v>
      </c>
      <c r="F222" s="239" t="s">
        <v>400</v>
      </c>
      <c r="G222" s="240" t="s">
        <v>146</v>
      </c>
      <c r="H222" s="241">
        <v>27.042000000000002</v>
      </c>
      <c r="I222" s="242"/>
      <c r="J222" s="243">
        <f>ROUND(I222*H222,2)</f>
        <v>0</v>
      </c>
      <c r="K222" s="244"/>
      <c r="L222" s="41"/>
      <c r="M222" s="245" t="s">
        <v>1</v>
      </c>
      <c r="N222" s="246" t="s">
        <v>41</v>
      </c>
      <c r="O222" s="94"/>
      <c r="P222" s="247">
        <f>O222*H222</f>
        <v>0</v>
      </c>
      <c r="Q222" s="247">
        <v>0.0179598402485023</v>
      </c>
      <c r="R222" s="247">
        <f>Q222*H222</f>
        <v>0.48566999999999921</v>
      </c>
      <c r="S222" s="247">
        <v>0</v>
      </c>
      <c r="T222" s="248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49" t="s">
        <v>174</v>
      </c>
      <c r="AT222" s="249" t="s">
        <v>143</v>
      </c>
      <c r="AU222" s="249" t="s">
        <v>119</v>
      </c>
      <c r="AY222" s="14" t="s">
        <v>141</v>
      </c>
      <c r="BE222" s="250">
        <f>IF(N222="základná",J222,0)</f>
        <v>0</v>
      </c>
      <c r="BF222" s="250">
        <f>IF(N222="znížená",J222,0)</f>
        <v>0</v>
      </c>
      <c r="BG222" s="250">
        <f>IF(N222="zákl. prenesená",J222,0)</f>
        <v>0</v>
      </c>
      <c r="BH222" s="250">
        <f>IF(N222="zníž. prenesená",J222,0)</f>
        <v>0</v>
      </c>
      <c r="BI222" s="250">
        <f>IF(N222="nulová",J222,0)</f>
        <v>0</v>
      </c>
      <c r="BJ222" s="14" t="s">
        <v>119</v>
      </c>
      <c r="BK222" s="250">
        <f>ROUND(I222*H222,2)</f>
        <v>0</v>
      </c>
      <c r="BL222" s="14" t="s">
        <v>174</v>
      </c>
      <c r="BM222" s="249" t="s">
        <v>401</v>
      </c>
    </row>
    <row r="223" s="2" customFormat="1" ht="24.15" customHeight="1">
      <c r="A223" s="35"/>
      <c r="B223" s="36"/>
      <c r="C223" s="237" t="s">
        <v>268</v>
      </c>
      <c r="D223" s="237" t="s">
        <v>143</v>
      </c>
      <c r="E223" s="238" t="s">
        <v>402</v>
      </c>
      <c r="F223" s="239" t="s">
        <v>403</v>
      </c>
      <c r="G223" s="240" t="s">
        <v>299</v>
      </c>
      <c r="H223" s="242"/>
      <c r="I223" s="242"/>
      <c r="J223" s="243">
        <f>ROUND(I223*H223,2)</f>
        <v>0</v>
      </c>
      <c r="K223" s="244"/>
      <c r="L223" s="41"/>
      <c r="M223" s="245" t="s">
        <v>1</v>
      </c>
      <c r="N223" s="246" t="s">
        <v>41</v>
      </c>
      <c r="O223" s="94"/>
      <c r="P223" s="247">
        <f>O223*H223</f>
        <v>0</v>
      </c>
      <c r="Q223" s="247">
        <v>0</v>
      </c>
      <c r="R223" s="247">
        <f>Q223*H223</f>
        <v>0</v>
      </c>
      <c r="S223" s="247">
        <v>0</v>
      </c>
      <c r="T223" s="248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49" t="s">
        <v>174</v>
      </c>
      <c r="AT223" s="249" t="s">
        <v>143</v>
      </c>
      <c r="AU223" s="249" t="s">
        <v>119</v>
      </c>
      <c r="AY223" s="14" t="s">
        <v>141</v>
      </c>
      <c r="BE223" s="250">
        <f>IF(N223="základná",J223,0)</f>
        <v>0</v>
      </c>
      <c r="BF223" s="250">
        <f>IF(N223="znížená",J223,0)</f>
        <v>0</v>
      </c>
      <c r="BG223" s="250">
        <f>IF(N223="zákl. prenesená",J223,0)</f>
        <v>0</v>
      </c>
      <c r="BH223" s="250">
        <f>IF(N223="zníž. prenesená",J223,0)</f>
        <v>0</v>
      </c>
      <c r="BI223" s="250">
        <f>IF(N223="nulová",J223,0)</f>
        <v>0</v>
      </c>
      <c r="BJ223" s="14" t="s">
        <v>119</v>
      </c>
      <c r="BK223" s="250">
        <f>ROUND(I223*H223,2)</f>
        <v>0</v>
      </c>
      <c r="BL223" s="14" t="s">
        <v>174</v>
      </c>
      <c r="BM223" s="249" t="s">
        <v>404</v>
      </c>
    </row>
    <row r="224" s="12" customFormat="1" ht="22.8" customHeight="1">
      <c r="A224" s="12"/>
      <c r="B224" s="221"/>
      <c r="C224" s="222"/>
      <c r="D224" s="223" t="s">
        <v>74</v>
      </c>
      <c r="E224" s="235" t="s">
        <v>405</v>
      </c>
      <c r="F224" s="235" t="s">
        <v>406</v>
      </c>
      <c r="G224" s="222"/>
      <c r="H224" s="222"/>
      <c r="I224" s="225"/>
      <c r="J224" s="236">
        <f>BK224</f>
        <v>0</v>
      </c>
      <c r="K224" s="222"/>
      <c r="L224" s="227"/>
      <c r="M224" s="228"/>
      <c r="N224" s="229"/>
      <c r="O224" s="229"/>
      <c r="P224" s="230">
        <f>SUM(P225:P227)</f>
        <v>0</v>
      </c>
      <c r="Q224" s="229"/>
      <c r="R224" s="230">
        <f>SUM(R225:R227)</f>
        <v>0.042499999999999996</v>
      </c>
      <c r="S224" s="229"/>
      <c r="T224" s="231">
        <f>SUM(T225:T227)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32" t="s">
        <v>119</v>
      </c>
      <c r="AT224" s="233" t="s">
        <v>74</v>
      </c>
      <c r="AU224" s="233" t="s">
        <v>83</v>
      </c>
      <c r="AY224" s="232" t="s">
        <v>141</v>
      </c>
      <c r="BK224" s="234">
        <f>SUM(BK225:BK227)</f>
        <v>0</v>
      </c>
    </row>
    <row r="225" s="2" customFormat="1" ht="24.15" customHeight="1">
      <c r="A225" s="35"/>
      <c r="B225" s="36"/>
      <c r="C225" s="237" t="s">
        <v>407</v>
      </c>
      <c r="D225" s="237" t="s">
        <v>143</v>
      </c>
      <c r="E225" s="238" t="s">
        <v>408</v>
      </c>
      <c r="F225" s="239" t="s">
        <v>409</v>
      </c>
      <c r="G225" s="240" t="s">
        <v>232</v>
      </c>
      <c r="H225" s="241">
        <v>12.4</v>
      </c>
      <c r="I225" s="242"/>
      <c r="J225" s="243">
        <f>ROUND(I225*H225,2)</f>
        <v>0</v>
      </c>
      <c r="K225" s="244"/>
      <c r="L225" s="41"/>
      <c r="M225" s="245" t="s">
        <v>1</v>
      </c>
      <c r="N225" s="246" t="s">
        <v>41</v>
      </c>
      <c r="O225" s="94"/>
      <c r="P225" s="247">
        <f>O225*H225</f>
        <v>0</v>
      </c>
      <c r="Q225" s="247">
        <v>0</v>
      </c>
      <c r="R225" s="247">
        <f>Q225*H225</f>
        <v>0</v>
      </c>
      <c r="S225" s="247">
        <v>0</v>
      </c>
      <c r="T225" s="248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49" t="s">
        <v>174</v>
      </c>
      <c r="AT225" s="249" t="s">
        <v>143</v>
      </c>
      <c r="AU225" s="249" t="s">
        <v>119</v>
      </c>
      <c r="AY225" s="14" t="s">
        <v>141</v>
      </c>
      <c r="BE225" s="250">
        <f>IF(N225="základná",J225,0)</f>
        <v>0</v>
      </c>
      <c r="BF225" s="250">
        <f>IF(N225="znížená",J225,0)</f>
        <v>0</v>
      </c>
      <c r="BG225" s="250">
        <f>IF(N225="zákl. prenesená",J225,0)</f>
        <v>0</v>
      </c>
      <c r="BH225" s="250">
        <f>IF(N225="zníž. prenesená",J225,0)</f>
        <v>0</v>
      </c>
      <c r="BI225" s="250">
        <f>IF(N225="nulová",J225,0)</f>
        <v>0</v>
      </c>
      <c r="BJ225" s="14" t="s">
        <v>119</v>
      </c>
      <c r="BK225" s="250">
        <f>ROUND(I225*H225,2)</f>
        <v>0</v>
      </c>
      <c r="BL225" s="14" t="s">
        <v>174</v>
      </c>
      <c r="BM225" s="249" t="s">
        <v>410</v>
      </c>
    </row>
    <row r="226" s="2" customFormat="1" ht="24.15" customHeight="1">
      <c r="A226" s="35"/>
      <c r="B226" s="36"/>
      <c r="C226" s="237" t="s">
        <v>272</v>
      </c>
      <c r="D226" s="237" t="s">
        <v>143</v>
      </c>
      <c r="E226" s="238" t="s">
        <v>411</v>
      </c>
      <c r="F226" s="239" t="s">
        <v>412</v>
      </c>
      <c r="G226" s="240" t="s">
        <v>232</v>
      </c>
      <c r="H226" s="241">
        <v>12.5</v>
      </c>
      <c r="I226" s="242"/>
      <c r="J226" s="243">
        <f>ROUND(I226*H226,2)</f>
        <v>0</v>
      </c>
      <c r="K226" s="244"/>
      <c r="L226" s="41"/>
      <c r="M226" s="245" t="s">
        <v>1</v>
      </c>
      <c r="N226" s="246" t="s">
        <v>41</v>
      </c>
      <c r="O226" s="94"/>
      <c r="P226" s="247">
        <f>O226*H226</f>
        <v>0</v>
      </c>
      <c r="Q226" s="247">
        <v>0.0033999999999999998</v>
      </c>
      <c r="R226" s="247">
        <f>Q226*H226</f>
        <v>0.042499999999999996</v>
      </c>
      <c r="S226" s="247">
        <v>0</v>
      </c>
      <c r="T226" s="248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49" t="s">
        <v>174</v>
      </c>
      <c r="AT226" s="249" t="s">
        <v>143</v>
      </c>
      <c r="AU226" s="249" t="s">
        <v>119</v>
      </c>
      <c r="AY226" s="14" t="s">
        <v>141</v>
      </c>
      <c r="BE226" s="250">
        <f>IF(N226="základná",J226,0)</f>
        <v>0</v>
      </c>
      <c r="BF226" s="250">
        <f>IF(N226="znížená",J226,0)</f>
        <v>0</v>
      </c>
      <c r="BG226" s="250">
        <f>IF(N226="zákl. prenesená",J226,0)</f>
        <v>0</v>
      </c>
      <c r="BH226" s="250">
        <f>IF(N226="zníž. prenesená",J226,0)</f>
        <v>0</v>
      </c>
      <c r="BI226" s="250">
        <f>IF(N226="nulová",J226,0)</f>
        <v>0</v>
      </c>
      <c r="BJ226" s="14" t="s">
        <v>119</v>
      </c>
      <c r="BK226" s="250">
        <f>ROUND(I226*H226,2)</f>
        <v>0</v>
      </c>
      <c r="BL226" s="14" t="s">
        <v>174</v>
      </c>
      <c r="BM226" s="249" t="s">
        <v>413</v>
      </c>
    </row>
    <row r="227" s="2" customFormat="1" ht="24.15" customHeight="1">
      <c r="A227" s="35"/>
      <c r="B227" s="36"/>
      <c r="C227" s="237" t="s">
        <v>414</v>
      </c>
      <c r="D227" s="237" t="s">
        <v>143</v>
      </c>
      <c r="E227" s="238" t="s">
        <v>415</v>
      </c>
      <c r="F227" s="239" t="s">
        <v>416</v>
      </c>
      <c r="G227" s="240" t="s">
        <v>299</v>
      </c>
      <c r="H227" s="242"/>
      <c r="I227" s="242"/>
      <c r="J227" s="243">
        <f>ROUND(I227*H227,2)</f>
        <v>0</v>
      </c>
      <c r="K227" s="244"/>
      <c r="L227" s="41"/>
      <c r="M227" s="245" t="s">
        <v>1</v>
      </c>
      <c r="N227" s="246" t="s">
        <v>41</v>
      </c>
      <c r="O227" s="94"/>
      <c r="P227" s="247">
        <f>O227*H227</f>
        <v>0</v>
      </c>
      <c r="Q227" s="247">
        <v>0</v>
      </c>
      <c r="R227" s="247">
        <f>Q227*H227</f>
        <v>0</v>
      </c>
      <c r="S227" s="247">
        <v>0</v>
      </c>
      <c r="T227" s="248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49" t="s">
        <v>174</v>
      </c>
      <c r="AT227" s="249" t="s">
        <v>143</v>
      </c>
      <c r="AU227" s="249" t="s">
        <v>119</v>
      </c>
      <c r="AY227" s="14" t="s">
        <v>141</v>
      </c>
      <c r="BE227" s="250">
        <f>IF(N227="základná",J227,0)</f>
        <v>0</v>
      </c>
      <c r="BF227" s="250">
        <f>IF(N227="znížená",J227,0)</f>
        <v>0</v>
      </c>
      <c r="BG227" s="250">
        <f>IF(N227="zákl. prenesená",J227,0)</f>
        <v>0</v>
      </c>
      <c r="BH227" s="250">
        <f>IF(N227="zníž. prenesená",J227,0)</f>
        <v>0</v>
      </c>
      <c r="BI227" s="250">
        <f>IF(N227="nulová",J227,0)</f>
        <v>0</v>
      </c>
      <c r="BJ227" s="14" t="s">
        <v>119</v>
      </c>
      <c r="BK227" s="250">
        <f>ROUND(I227*H227,2)</f>
        <v>0</v>
      </c>
      <c r="BL227" s="14" t="s">
        <v>174</v>
      </c>
      <c r="BM227" s="249" t="s">
        <v>417</v>
      </c>
    </row>
    <row r="228" s="12" customFormat="1" ht="22.8" customHeight="1">
      <c r="A228" s="12"/>
      <c r="B228" s="221"/>
      <c r="C228" s="222"/>
      <c r="D228" s="223" t="s">
        <v>74</v>
      </c>
      <c r="E228" s="235" t="s">
        <v>418</v>
      </c>
      <c r="F228" s="235" t="s">
        <v>419</v>
      </c>
      <c r="G228" s="222"/>
      <c r="H228" s="222"/>
      <c r="I228" s="225"/>
      <c r="J228" s="236">
        <f>BK228</f>
        <v>0</v>
      </c>
      <c r="K228" s="222"/>
      <c r="L228" s="227"/>
      <c r="M228" s="228"/>
      <c r="N228" s="229"/>
      <c r="O228" s="229"/>
      <c r="P228" s="230">
        <f>SUM(P229:P250)</f>
        <v>0</v>
      </c>
      <c r="Q228" s="229"/>
      <c r="R228" s="230">
        <f>SUM(R229:R250)</f>
        <v>1.3337399999999999</v>
      </c>
      <c r="S228" s="229"/>
      <c r="T228" s="231">
        <f>SUM(T229:T250)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32" t="s">
        <v>119</v>
      </c>
      <c r="AT228" s="233" t="s">
        <v>74</v>
      </c>
      <c r="AU228" s="233" t="s">
        <v>83</v>
      </c>
      <c r="AY228" s="232" t="s">
        <v>141</v>
      </c>
      <c r="BK228" s="234">
        <f>SUM(BK229:BK250)</f>
        <v>0</v>
      </c>
    </row>
    <row r="229" s="2" customFormat="1" ht="24.15" customHeight="1">
      <c r="A229" s="35"/>
      <c r="B229" s="36"/>
      <c r="C229" s="237" t="s">
        <v>275</v>
      </c>
      <c r="D229" s="237" t="s">
        <v>143</v>
      </c>
      <c r="E229" s="238" t="s">
        <v>420</v>
      </c>
      <c r="F229" s="239" t="s">
        <v>421</v>
      </c>
      <c r="G229" s="240" t="s">
        <v>232</v>
      </c>
      <c r="H229" s="241">
        <v>67.400000000000006</v>
      </c>
      <c r="I229" s="242"/>
      <c r="J229" s="243">
        <f>ROUND(I229*H229,2)</f>
        <v>0</v>
      </c>
      <c r="K229" s="244"/>
      <c r="L229" s="41"/>
      <c r="M229" s="245" t="s">
        <v>1</v>
      </c>
      <c r="N229" s="246" t="s">
        <v>41</v>
      </c>
      <c r="O229" s="94"/>
      <c r="P229" s="247">
        <f>O229*H229</f>
        <v>0</v>
      </c>
      <c r="Q229" s="247">
        <v>0.00020994065281899099</v>
      </c>
      <c r="R229" s="247">
        <f>Q229*H229</f>
        <v>0.014149999999999994</v>
      </c>
      <c r="S229" s="247">
        <v>0</v>
      </c>
      <c r="T229" s="248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49" t="s">
        <v>174</v>
      </c>
      <c r="AT229" s="249" t="s">
        <v>143</v>
      </c>
      <c r="AU229" s="249" t="s">
        <v>119</v>
      </c>
      <c r="AY229" s="14" t="s">
        <v>141</v>
      </c>
      <c r="BE229" s="250">
        <f>IF(N229="základná",J229,0)</f>
        <v>0</v>
      </c>
      <c r="BF229" s="250">
        <f>IF(N229="znížená",J229,0)</f>
        <v>0</v>
      </c>
      <c r="BG229" s="250">
        <f>IF(N229="zákl. prenesená",J229,0)</f>
        <v>0</v>
      </c>
      <c r="BH229" s="250">
        <f>IF(N229="zníž. prenesená",J229,0)</f>
        <v>0</v>
      </c>
      <c r="BI229" s="250">
        <f>IF(N229="nulová",J229,0)</f>
        <v>0</v>
      </c>
      <c r="BJ229" s="14" t="s">
        <v>119</v>
      </c>
      <c r="BK229" s="250">
        <f>ROUND(I229*H229,2)</f>
        <v>0</v>
      </c>
      <c r="BL229" s="14" t="s">
        <v>174</v>
      </c>
      <c r="BM229" s="249" t="s">
        <v>422</v>
      </c>
    </row>
    <row r="230" s="2" customFormat="1" ht="37.8" customHeight="1">
      <c r="A230" s="35"/>
      <c r="B230" s="36"/>
      <c r="C230" s="251" t="s">
        <v>423</v>
      </c>
      <c r="D230" s="251" t="s">
        <v>152</v>
      </c>
      <c r="E230" s="252" t="s">
        <v>424</v>
      </c>
      <c r="F230" s="253" t="s">
        <v>425</v>
      </c>
      <c r="G230" s="254" t="s">
        <v>232</v>
      </c>
      <c r="H230" s="255">
        <v>70.769999999999996</v>
      </c>
      <c r="I230" s="256"/>
      <c r="J230" s="257">
        <f>ROUND(I230*H230,2)</f>
        <v>0</v>
      </c>
      <c r="K230" s="258"/>
      <c r="L230" s="259"/>
      <c r="M230" s="260" t="s">
        <v>1</v>
      </c>
      <c r="N230" s="261" t="s">
        <v>41</v>
      </c>
      <c r="O230" s="94"/>
      <c r="P230" s="247">
        <f>O230*H230</f>
        <v>0</v>
      </c>
      <c r="Q230" s="247">
        <v>0.000100042390843578</v>
      </c>
      <c r="R230" s="247">
        <f>Q230*H230</f>
        <v>0.0070800000000000151</v>
      </c>
      <c r="S230" s="247">
        <v>0</v>
      </c>
      <c r="T230" s="248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49" t="s">
        <v>202</v>
      </c>
      <c r="AT230" s="249" t="s">
        <v>152</v>
      </c>
      <c r="AU230" s="249" t="s">
        <v>119</v>
      </c>
      <c r="AY230" s="14" t="s">
        <v>141</v>
      </c>
      <c r="BE230" s="250">
        <f>IF(N230="základná",J230,0)</f>
        <v>0</v>
      </c>
      <c r="BF230" s="250">
        <f>IF(N230="znížená",J230,0)</f>
        <v>0</v>
      </c>
      <c r="BG230" s="250">
        <f>IF(N230="zákl. prenesená",J230,0)</f>
        <v>0</v>
      </c>
      <c r="BH230" s="250">
        <f>IF(N230="zníž. prenesená",J230,0)</f>
        <v>0</v>
      </c>
      <c r="BI230" s="250">
        <f>IF(N230="nulová",J230,0)</f>
        <v>0</v>
      </c>
      <c r="BJ230" s="14" t="s">
        <v>119</v>
      </c>
      <c r="BK230" s="250">
        <f>ROUND(I230*H230,2)</f>
        <v>0</v>
      </c>
      <c r="BL230" s="14" t="s">
        <v>174</v>
      </c>
      <c r="BM230" s="249" t="s">
        <v>426</v>
      </c>
    </row>
    <row r="231" s="2" customFormat="1" ht="37.8" customHeight="1">
      <c r="A231" s="35"/>
      <c r="B231" s="36"/>
      <c r="C231" s="251" t="s">
        <v>279</v>
      </c>
      <c r="D231" s="251" t="s">
        <v>152</v>
      </c>
      <c r="E231" s="252" t="s">
        <v>427</v>
      </c>
      <c r="F231" s="253" t="s">
        <v>428</v>
      </c>
      <c r="G231" s="254" t="s">
        <v>232</v>
      </c>
      <c r="H231" s="255">
        <v>70.769999999999996</v>
      </c>
      <c r="I231" s="256"/>
      <c r="J231" s="257">
        <f>ROUND(I231*H231,2)</f>
        <v>0</v>
      </c>
      <c r="K231" s="258"/>
      <c r="L231" s="259"/>
      <c r="M231" s="260" t="s">
        <v>1</v>
      </c>
      <c r="N231" s="261" t="s">
        <v>41</v>
      </c>
      <c r="O231" s="94"/>
      <c r="P231" s="247">
        <f>O231*H231</f>
        <v>0</v>
      </c>
      <c r="Q231" s="247">
        <v>0.000100042390843578</v>
      </c>
      <c r="R231" s="247">
        <f>Q231*H231</f>
        <v>0.0070800000000000151</v>
      </c>
      <c r="S231" s="247">
        <v>0</v>
      </c>
      <c r="T231" s="248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49" t="s">
        <v>202</v>
      </c>
      <c r="AT231" s="249" t="s">
        <v>152</v>
      </c>
      <c r="AU231" s="249" t="s">
        <v>119</v>
      </c>
      <c r="AY231" s="14" t="s">
        <v>141</v>
      </c>
      <c r="BE231" s="250">
        <f>IF(N231="základná",J231,0)</f>
        <v>0</v>
      </c>
      <c r="BF231" s="250">
        <f>IF(N231="znížená",J231,0)</f>
        <v>0</v>
      </c>
      <c r="BG231" s="250">
        <f>IF(N231="zákl. prenesená",J231,0)</f>
        <v>0</v>
      </c>
      <c r="BH231" s="250">
        <f>IF(N231="zníž. prenesená",J231,0)</f>
        <v>0</v>
      </c>
      <c r="BI231" s="250">
        <f>IF(N231="nulová",J231,0)</f>
        <v>0</v>
      </c>
      <c r="BJ231" s="14" t="s">
        <v>119</v>
      </c>
      <c r="BK231" s="250">
        <f>ROUND(I231*H231,2)</f>
        <v>0</v>
      </c>
      <c r="BL231" s="14" t="s">
        <v>174</v>
      </c>
      <c r="BM231" s="249" t="s">
        <v>429</v>
      </c>
    </row>
    <row r="232" s="2" customFormat="1" ht="24.15" customHeight="1">
      <c r="A232" s="35"/>
      <c r="B232" s="36"/>
      <c r="C232" s="251" t="s">
        <v>430</v>
      </c>
      <c r="D232" s="251" t="s">
        <v>152</v>
      </c>
      <c r="E232" s="252" t="s">
        <v>431</v>
      </c>
      <c r="F232" s="253" t="s">
        <v>432</v>
      </c>
      <c r="G232" s="254" t="s">
        <v>228</v>
      </c>
      <c r="H232" s="255">
        <v>1</v>
      </c>
      <c r="I232" s="256"/>
      <c r="J232" s="257">
        <f>ROUND(I232*H232,2)</f>
        <v>0</v>
      </c>
      <c r="K232" s="258"/>
      <c r="L232" s="259"/>
      <c r="M232" s="260" t="s">
        <v>1</v>
      </c>
      <c r="N232" s="261" t="s">
        <v>41</v>
      </c>
      <c r="O232" s="94"/>
      <c r="P232" s="247">
        <f>O232*H232</f>
        <v>0</v>
      </c>
      <c r="Q232" s="247">
        <v>0.071999999999999995</v>
      </c>
      <c r="R232" s="247">
        <f>Q232*H232</f>
        <v>0.071999999999999995</v>
      </c>
      <c r="S232" s="247">
        <v>0</v>
      </c>
      <c r="T232" s="248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49" t="s">
        <v>202</v>
      </c>
      <c r="AT232" s="249" t="s">
        <v>152</v>
      </c>
      <c r="AU232" s="249" t="s">
        <v>119</v>
      </c>
      <c r="AY232" s="14" t="s">
        <v>141</v>
      </c>
      <c r="BE232" s="250">
        <f>IF(N232="základná",J232,0)</f>
        <v>0</v>
      </c>
      <c r="BF232" s="250">
        <f>IF(N232="znížená",J232,0)</f>
        <v>0</v>
      </c>
      <c r="BG232" s="250">
        <f>IF(N232="zákl. prenesená",J232,0)</f>
        <v>0</v>
      </c>
      <c r="BH232" s="250">
        <f>IF(N232="zníž. prenesená",J232,0)</f>
        <v>0</v>
      </c>
      <c r="BI232" s="250">
        <f>IF(N232="nulová",J232,0)</f>
        <v>0</v>
      </c>
      <c r="BJ232" s="14" t="s">
        <v>119</v>
      </c>
      <c r="BK232" s="250">
        <f>ROUND(I232*H232,2)</f>
        <v>0</v>
      </c>
      <c r="BL232" s="14" t="s">
        <v>174</v>
      </c>
      <c r="BM232" s="249" t="s">
        <v>433</v>
      </c>
    </row>
    <row r="233" s="2" customFormat="1" ht="24.15" customHeight="1">
      <c r="A233" s="35"/>
      <c r="B233" s="36"/>
      <c r="C233" s="251" t="s">
        <v>284</v>
      </c>
      <c r="D233" s="251" t="s">
        <v>152</v>
      </c>
      <c r="E233" s="252" t="s">
        <v>434</v>
      </c>
      <c r="F233" s="253" t="s">
        <v>435</v>
      </c>
      <c r="G233" s="254" t="s">
        <v>228</v>
      </c>
      <c r="H233" s="255">
        <v>1</v>
      </c>
      <c r="I233" s="256"/>
      <c r="J233" s="257">
        <f>ROUND(I233*H233,2)</f>
        <v>0</v>
      </c>
      <c r="K233" s="258"/>
      <c r="L233" s="259"/>
      <c r="M233" s="260" t="s">
        <v>1</v>
      </c>
      <c r="N233" s="261" t="s">
        <v>41</v>
      </c>
      <c r="O233" s="94"/>
      <c r="P233" s="247">
        <f>O233*H233</f>
        <v>0</v>
      </c>
      <c r="Q233" s="247">
        <v>0.071999999999999995</v>
      </c>
      <c r="R233" s="247">
        <f>Q233*H233</f>
        <v>0.071999999999999995</v>
      </c>
      <c r="S233" s="247">
        <v>0</v>
      </c>
      <c r="T233" s="248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49" t="s">
        <v>202</v>
      </c>
      <c r="AT233" s="249" t="s">
        <v>152</v>
      </c>
      <c r="AU233" s="249" t="s">
        <v>119</v>
      </c>
      <c r="AY233" s="14" t="s">
        <v>141</v>
      </c>
      <c r="BE233" s="250">
        <f>IF(N233="základná",J233,0)</f>
        <v>0</v>
      </c>
      <c r="BF233" s="250">
        <f>IF(N233="znížená",J233,0)</f>
        <v>0</v>
      </c>
      <c r="BG233" s="250">
        <f>IF(N233="zákl. prenesená",J233,0)</f>
        <v>0</v>
      </c>
      <c r="BH233" s="250">
        <f>IF(N233="zníž. prenesená",J233,0)</f>
        <v>0</v>
      </c>
      <c r="BI233" s="250">
        <f>IF(N233="nulová",J233,0)</f>
        <v>0</v>
      </c>
      <c r="BJ233" s="14" t="s">
        <v>119</v>
      </c>
      <c r="BK233" s="250">
        <f>ROUND(I233*H233,2)</f>
        <v>0</v>
      </c>
      <c r="BL233" s="14" t="s">
        <v>174</v>
      </c>
      <c r="BM233" s="249" t="s">
        <v>436</v>
      </c>
    </row>
    <row r="234" s="2" customFormat="1" ht="24.15" customHeight="1">
      <c r="A234" s="35"/>
      <c r="B234" s="36"/>
      <c r="C234" s="251" t="s">
        <v>437</v>
      </c>
      <c r="D234" s="251" t="s">
        <v>152</v>
      </c>
      <c r="E234" s="252" t="s">
        <v>438</v>
      </c>
      <c r="F234" s="253" t="s">
        <v>439</v>
      </c>
      <c r="G234" s="254" t="s">
        <v>228</v>
      </c>
      <c r="H234" s="255">
        <v>1</v>
      </c>
      <c r="I234" s="256"/>
      <c r="J234" s="257">
        <f>ROUND(I234*H234,2)</f>
        <v>0</v>
      </c>
      <c r="K234" s="258"/>
      <c r="L234" s="259"/>
      <c r="M234" s="260" t="s">
        <v>1</v>
      </c>
      <c r="N234" s="261" t="s">
        <v>41</v>
      </c>
      <c r="O234" s="94"/>
      <c r="P234" s="247">
        <f>O234*H234</f>
        <v>0</v>
      </c>
      <c r="Q234" s="247">
        <v>0.071999999999999995</v>
      </c>
      <c r="R234" s="247">
        <f>Q234*H234</f>
        <v>0.071999999999999995</v>
      </c>
      <c r="S234" s="247">
        <v>0</v>
      </c>
      <c r="T234" s="248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49" t="s">
        <v>202</v>
      </c>
      <c r="AT234" s="249" t="s">
        <v>152</v>
      </c>
      <c r="AU234" s="249" t="s">
        <v>119</v>
      </c>
      <c r="AY234" s="14" t="s">
        <v>141</v>
      </c>
      <c r="BE234" s="250">
        <f>IF(N234="základná",J234,0)</f>
        <v>0</v>
      </c>
      <c r="BF234" s="250">
        <f>IF(N234="znížená",J234,0)</f>
        <v>0</v>
      </c>
      <c r="BG234" s="250">
        <f>IF(N234="zákl. prenesená",J234,0)</f>
        <v>0</v>
      </c>
      <c r="BH234" s="250">
        <f>IF(N234="zníž. prenesená",J234,0)</f>
        <v>0</v>
      </c>
      <c r="BI234" s="250">
        <f>IF(N234="nulová",J234,0)</f>
        <v>0</v>
      </c>
      <c r="BJ234" s="14" t="s">
        <v>119</v>
      </c>
      <c r="BK234" s="250">
        <f>ROUND(I234*H234,2)</f>
        <v>0</v>
      </c>
      <c r="BL234" s="14" t="s">
        <v>174</v>
      </c>
      <c r="BM234" s="249" t="s">
        <v>440</v>
      </c>
    </row>
    <row r="235" s="2" customFormat="1" ht="24.15" customHeight="1">
      <c r="A235" s="35"/>
      <c r="B235" s="36"/>
      <c r="C235" s="251" t="s">
        <v>292</v>
      </c>
      <c r="D235" s="251" t="s">
        <v>152</v>
      </c>
      <c r="E235" s="252" t="s">
        <v>441</v>
      </c>
      <c r="F235" s="253" t="s">
        <v>442</v>
      </c>
      <c r="G235" s="254" t="s">
        <v>228</v>
      </c>
      <c r="H235" s="255">
        <v>1</v>
      </c>
      <c r="I235" s="256"/>
      <c r="J235" s="257">
        <f>ROUND(I235*H235,2)</f>
        <v>0</v>
      </c>
      <c r="K235" s="258"/>
      <c r="L235" s="259"/>
      <c r="M235" s="260" t="s">
        <v>1</v>
      </c>
      <c r="N235" s="261" t="s">
        <v>41</v>
      </c>
      <c r="O235" s="94"/>
      <c r="P235" s="247">
        <f>O235*H235</f>
        <v>0</v>
      </c>
      <c r="Q235" s="247">
        <v>0.071999999999999995</v>
      </c>
      <c r="R235" s="247">
        <f>Q235*H235</f>
        <v>0.071999999999999995</v>
      </c>
      <c r="S235" s="247">
        <v>0</v>
      </c>
      <c r="T235" s="248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49" t="s">
        <v>202</v>
      </c>
      <c r="AT235" s="249" t="s">
        <v>152</v>
      </c>
      <c r="AU235" s="249" t="s">
        <v>119</v>
      </c>
      <c r="AY235" s="14" t="s">
        <v>141</v>
      </c>
      <c r="BE235" s="250">
        <f>IF(N235="základná",J235,0)</f>
        <v>0</v>
      </c>
      <c r="BF235" s="250">
        <f>IF(N235="znížená",J235,0)</f>
        <v>0</v>
      </c>
      <c r="BG235" s="250">
        <f>IF(N235="zákl. prenesená",J235,0)</f>
        <v>0</v>
      </c>
      <c r="BH235" s="250">
        <f>IF(N235="zníž. prenesená",J235,0)</f>
        <v>0</v>
      </c>
      <c r="BI235" s="250">
        <f>IF(N235="nulová",J235,0)</f>
        <v>0</v>
      </c>
      <c r="BJ235" s="14" t="s">
        <v>119</v>
      </c>
      <c r="BK235" s="250">
        <f>ROUND(I235*H235,2)</f>
        <v>0</v>
      </c>
      <c r="BL235" s="14" t="s">
        <v>174</v>
      </c>
      <c r="BM235" s="249" t="s">
        <v>443</v>
      </c>
    </row>
    <row r="236" s="2" customFormat="1" ht="24.15" customHeight="1">
      <c r="A236" s="35"/>
      <c r="B236" s="36"/>
      <c r="C236" s="251" t="s">
        <v>444</v>
      </c>
      <c r="D236" s="251" t="s">
        <v>152</v>
      </c>
      <c r="E236" s="252" t="s">
        <v>445</v>
      </c>
      <c r="F236" s="253" t="s">
        <v>446</v>
      </c>
      <c r="G236" s="254" t="s">
        <v>228</v>
      </c>
      <c r="H236" s="255">
        <v>1</v>
      </c>
      <c r="I236" s="256"/>
      <c r="J236" s="257">
        <f>ROUND(I236*H236,2)</f>
        <v>0</v>
      </c>
      <c r="K236" s="258"/>
      <c r="L236" s="259"/>
      <c r="M236" s="260" t="s">
        <v>1</v>
      </c>
      <c r="N236" s="261" t="s">
        <v>41</v>
      </c>
      <c r="O236" s="94"/>
      <c r="P236" s="247">
        <f>O236*H236</f>
        <v>0</v>
      </c>
      <c r="Q236" s="247">
        <v>0.071999999999999995</v>
      </c>
      <c r="R236" s="247">
        <f>Q236*H236</f>
        <v>0.071999999999999995</v>
      </c>
      <c r="S236" s="247">
        <v>0</v>
      </c>
      <c r="T236" s="248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49" t="s">
        <v>202</v>
      </c>
      <c r="AT236" s="249" t="s">
        <v>152</v>
      </c>
      <c r="AU236" s="249" t="s">
        <v>119</v>
      </c>
      <c r="AY236" s="14" t="s">
        <v>141</v>
      </c>
      <c r="BE236" s="250">
        <f>IF(N236="základná",J236,0)</f>
        <v>0</v>
      </c>
      <c r="BF236" s="250">
        <f>IF(N236="znížená",J236,0)</f>
        <v>0</v>
      </c>
      <c r="BG236" s="250">
        <f>IF(N236="zákl. prenesená",J236,0)</f>
        <v>0</v>
      </c>
      <c r="BH236" s="250">
        <f>IF(N236="zníž. prenesená",J236,0)</f>
        <v>0</v>
      </c>
      <c r="BI236" s="250">
        <f>IF(N236="nulová",J236,0)</f>
        <v>0</v>
      </c>
      <c r="BJ236" s="14" t="s">
        <v>119</v>
      </c>
      <c r="BK236" s="250">
        <f>ROUND(I236*H236,2)</f>
        <v>0</v>
      </c>
      <c r="BL236" s="14" t="s">
        <v>174</v>
      </c>
      <c r="BM236" s="249" t="s">
        <v>447</v>
      </c>
    </row>
    <row r="237" s="2" customFormat="1" ht="24.15" customHeight="1">
      <c r="A237" s="35"/>
      <c r="B237" s="36"/>
      <c r="C237" s="251" t="s">
        <v>295</v>
      </c>
      <c r="D237" s="251" t="s">
        <v>152</v>
      </c>
      <c r="E237" s="252" t="s">
        <v>448</v>
      </c>
      <c r="F237" s="253" t="s">
        <v>449</v>
      </c>
      <c r="G237" s="254" t="s">
        <v>228</v>
      </c>
      <c r="H237" s="255">
        <v>1</v>
      </c>
      <c r="I237" s="256"/>
      <c r="J237" s="257">
        <f>ROUND(I237*H237,2)</f>
        <v>0</v>
      </c>
      <c r="K237" s="258"/>
      <c r="L237" s="259"/>
      <c r="M237" s="260" t="s">
        <v>1</v>
      </c>
      <c r="N237" s="261" t="s">
        <v>41</v>
      </c>
      <c r="O237" s="94"/>
      <c r="P237" s="247">
        <f>O237*H237</f>
        <v>0</v>
      </c>
      <c r="Q237" s="247">
        <v>0.071999999999999995</v>
      </c>
      <c r="R237" s="247">
        <f>Q237*H237</f>
        <v>0.071999999999999995</v>
      </c>
      <c r="S237" s="247">
        <v>0</v>
      </c>
      <c r="T237" s="248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49" t="s">
        <v>202</v>
      </c>
      <c r="AT237" s="249" t="s">
        <v>152</v>
      </c>
      <c r="AU237" s="249" t="s">
        <v>119</v>
      </c>
      <c r="AY237" s="14" t="s">
        <v>141</v>
      </c>
      <c r="BE237" s="250">
        <f>IF(N237="základná",J237,0)</f>
        <v>0</v>
      </c>
      <c r="BF237" s="250">
        <f>IF(N237="znížená",J237,0)</f>
        <v>0</v>
      </c>
      <c r="BG237" s="250">
        <f>IF(N237="zákl. prenesená",J237,0)</f>
        <v>0</v>
      </c>
      <c r="BH237" s="250">
        <f>IF(N237="zníž. prenesená",J237,0)</f>
        <v>0</v>
      </c>
      <c r="BI237" s="250">
        <f>IF(N237="nulová",J237,0)</f>
        <v>0</v>
      </c>
      <c r="BJ237" s="14" t="s">
        <v>119</v>
      </c>
      <c r="BK237" s="250">
        <f>ROUND(I237*H237,2)</f>
        <v>0</v>
      </c>
      <c r="BL237" s="14" t="s">
        <v>174</v>
      </c>
      <c r="BM237" s="249" t="s">
        <v>450</v>
      </c>
    </row>
    <row r="238" s="2" customFormat="1" ht="24.15" customHeight="1">
      <c r="A238" s="35"/>
      <c r="B238" s="36"/>
      <c r="C238" s="251" t="s">
        <v>451</v>
      </c>
      <c r="D238" s="251" t="s">
        <v>152</v>
      </c>
      <c r="E238" s="252" t="s">
        <v>452</v>
      </c>
      <c r="F238" s="253" t="s">
        <v>453</v>
      </c>
      <c r="G238" s="254" t="s">
        <v>228</v>
      </c>
      <c r="H238" s="255">
        <v>7</v>
      </c>
      <c r="I238" s="256"/>
      <c r="J238" s="257">
        <f>ROUND(I238*H238,2)</f>
        <v>0</v>
      </c>
      <c r="K238" s="258"/>
      <c r="L238" s="259"/>
      <c r="M238" s="260" t="s">
        <v>1</v>
      </c>
      <c r="N238" s="261" t="s">
        <v>41</v>
      </c>
      <c r="O238" s="94"/>
      <c r="P238" s="247">
        <f>O238*H238</f>
        <v>0</v>
      </c>
      <c r="Q238" s="247">
        <v>0.071999999999999995</v>
      </c>
      <c r="R238" s="247">
        <f>Q238*H238</f>
        <v>0.504</v>
      </c>
      <c r="S238" s="247">
        <v>0</v>
      </c>
      <c r="T238" s="248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49" t="s">
        <v>202</v>
      </c>
      <c r="AT238" s="249" t="s">
        <v>152</v>
      </c>
      <c r="AU238" s="249" t="s">
        <v>119</v>
      </c>
      <c r="AY238" s="14" t="s">
        <v>141</v>
      </c>
      <c r="BE238" s="250">
        <f>IF(N238="základná",J238,0)</f>
        <v>0</v>
      </c>
      <c r="BF238" s="250">
        <f>IF(N238="znížená",J238,0)</f>
        <v>0</v>
      </c>
      <c r="BG238" s="250">
        <f>IF(N238="zákl. prenesená",J238,0)</f>
        <v>0</v>
      </c>
      <c r="BH238" s="250">
        <f>IF(N238="zníž. prenesená",J238,0)</f>
        <v>0</v>
      </c>
      <c r="BI238" s="250">
        <f>IF(N238="nulová",J238,0)</f>
        <v>0</v>
      </c>
      <c r="BJ238" s="14" t="s">
        <v>119</v>
      </c>
      <c r="BK238" s="250">
        <f>ROUND(I238*H238,2)</f>
        <v>0</v>
      </c>
      <c r="BL238" s="14" t="s">
        <v>174</v>
      </c>
      <c r="BM238" s="249" t="s">
        <v>454</v>
      </c>
    </row>
    <row r="239" s="2" customFormat="1" ht="33" customHeight="1">
      <c r="A239" s="35"/>
      <c r="B239" s="36"/>
      <c r="C239" s="237" t="s">
        <v>300</v>
      </c>
      <c r="D239" s="237" t="s">
        <v>143</v>
      </c>
      <c r="E239" s="238" t="s">
        <v>455</v>
      </c>
      <c r="F239" s="239" t="s">
        <v>456</v>
      </c>
      <c r="G239" s="240" t="s">
        <v>232</v>
      </c>
      <c r="H239" s="241">
        <v>21.300000000000001</v>
      </c>
      <c r="I239" s="242"/>
      <c r="J239" s="243">
        <f>ROUND(I239*H239,2)</f>
        <v>0</v>
      </c>
      <c r="K239" s="244"/>
      <c r="L239" s="41"/>
      <c r="M239" s="245" t="s">
        <v>1</v>
      </c>
      <c r="N239" s="246" t="s">
        <v>41</v>
      </c>
      <c r="O239" s="94"/>
      <c r="P239" s="247">
        <f>O239*H239</f>
        <v>0</v>
      </c>
      <c r="Q239" s="247">
        <v>0.00020985915492957699</v>
      </c>
      <c r="R239" s="247">
        <f>Q239*H239</f>
        <v>0.0044699999999999905</v>
      </c>
      <c r="S239" s="247">
        <v>0</v>
      </c>
      <c r="T239" s="248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49" t="s">
        <v>174</v>
      </c>
      <c r="AT239" s="249" t="s">
        <v>143</v>
      </c>
      <c r="AU239" s="249" t="s">
        <v>119</v>
      </c>
      <c r="AY239" s="14" t="s">
        <v>141</v>
      </c>
      <c r="BE239" s="250">
        <f>IF(N239="základná",J239,0)</f>
        <v>0</v>
      </c>
      <c r="BF239" s="250">
        <f>IF(N239="znížená",J239,0)</f>
        <v>0</v>
      </c>
      <c r="BG239" s="250">
        <f>IF(N239="zákl. prenesená",J239,0)</f>
        <v>0</v>
      </c>
      <c r="BH239" s="250">
        <f>IF(N239="zníž. prenesená",J239,0)</f>
        <v>0</v>
      </c>
      <c r="BI239" s="250">
        <f>IF(N239="nulová",J239,0)</f>
        <v>0</v>
      </c>
      <c r="BJ239" s="14" t="s">
        <v>119</v>
      </c>
      <c r="BK239" s="250">
        <f>ROUND(I239*H239,2)</f>
        <v>0</v>
      </c>
      <c r="BL239" s="14" t="s">
        <v>174</v>
      </c>
      <c r="BM239" s="249" t="s">
        <v>457</v>
      </c>
    </row>
    <row r="240" s="2" customFormat="1" ht="37.8" customHeight="1">
      <c r="A240" s="35"/>
      <c r="B240" s="36"/>
      <c r="C240" s="251" t="s">
        <v>458</v>
      </c>
      <c r="D240" s="251" t="s">
        <v>152</v>
      </c>
      <c r="E240" s="252" t="s">
        <v>459</v>
      </c>
      <c r="F240" s="253" t="s">
        <v>460</v>
      </c>
      <c r="G240" s="254" t="s">
        <v>232</v>
      </c>
      <c r="H240" s="255">
        <v>22.364999999999998</v>
      </c>
      <c r="I240" s="256"/>
      <c r="J240" s="257">
        <f>ROUND(I240*H240,2)</f>
        <v>0</v>
      </c>
      <c r="K240" s="258"/>
      <c r="L240" s="259"/>
      <c r="M240" s="260" t="s">
        <v>1</v>
      </c>
      <c r="N240" s="261" t="s">
        <v>41</v>
      </c>
      <c r="O240" s="94"/>
      <c r="P240" s="247">
        <f>O240*H240</f>
        <v>0</v>
      </c>
      <c r="Q240" s="247">
        <v>0.000100156494522692</v>
      </c>
      <c r="R240" s="247">
        <f>Q240*H240</f>
        <v>0.0022400000000000063</v>
      </c>
      <c r="S240" s="247">
        <v>0</v>
      </c>
      <c r="T240" s="248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49" t="s">
        <v>202</v>
      </c>
      <c r="AT240" s="249" t="s">
        <v>152</v>
      </c>
      <c r="AU240" s="249" t="s">
        <v>119</v>
      </c>
      <c r="AY240" s="14" t="s">
        <v>141</v>
      </c>
      <c r="BE240" s="250">
        <f>IF(N240="základná",J240,0)</f>
        <v>0</v>
      </c>
      <c r="BF240" s="250">
        <f>IF(N240="znížená",J240,0)</f>
        <v>0</v>
      </c>
      <c r="BG240" s="250">
        <f>IF(N240="zákl. prenesená",J240,0)</f>
        <v>0</v>
      </c>
      <c r="BH240" s="250">
        <f>IF(N240="zníž. prenesená",J240,0)</f>
        <v>0</v>
      </c>
      <c r="BI240" s="250">
        <f>IF(N240="nulová",J240,0)</f>
        <v>0</v>
      </c>
      <c r="BJ240" s="14" t="s">
        <v>119</v>
      </c>
      <c r="BK240" s="250">
        <f>ROUND(I240*H240,2)</f>
        <v>0</v>
      </c>
      <c r="BL240" s="14" t="s">
        <v>174</v>
      </c>
      <c r="BM240" s="249" t="s">
        <v>461</v>
      </c>
    </row>
    <row r="241" s="2" customFormat="1" ht="37.8" customHeight="1">
      <c r="A241" s="35"/>
      <c r="B241" s="36"/>
      <c r="C241" s="251" t="s">
        <v>305</v>
      </c>
      <c r="D241" s="251" t="s">
        <v>152</v>
      </c>
      <c r="E241" s="252" t="s">
        <v>462</v>
      </c>
      <c r="F241" s="253" t="s">
        <v>463</v>
      </c>
      <c r="G241" s="254" t="s">
        <v>232</v>
      </c>
      <c r="H241" s="255">
        <v>22.364999999999998</v>
      </c>
      <c r="I241" s="256"/>
      <c r="J241" s="257">
        <f>ROUND(I241*H241,2)</f>
        <v>0</v>
      </c>
      <c r="K241" s="258"/>
      <c r="L241" s="259"/>
      <c r="M241" s="260" t="s">
        <v>1</v>
      </c>
      <c r="N241" s="261" t="s">
        <v>41</v>
      </c>
      <c r="O241" s="94"/>
      <c r="P241" s="247">
        <f>O241*H241</f>
        <v>0</v>
      </c>
      <c r="Q241" s="247">
        <v>0.000100156494522692</v>
      </c>
      <c r="R241" s="247">
        <f>Q241*H241</f>
        <v>0.0022400000000000063</v>
      </c>
      <c r="S241" s="247">
        <v>0</v>
      </c>
      <c r="T241" s="248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49" t="s">
        <v>202</v>
      </c>
      <c r="AT241" s="249" t="s">
        <v>152</v>
      </c>
      <c r="AU241" s="249" t="s">
        <v>119</v>
      </c>
      <c r="AY241" s="14" t="s">
        <v>141</v>
      </c>
      <c r="BE241" s="250">
        <f>IF(N241="základná",J241,0)</f>
        <v>0</v>
      </c>
      <c r="BF241" s="250">
        <f>IF(N241="znížená",J241,0)</f>
        <v>0</v>
      </c>
      <c r="BG241" s="250">
        <f>IF(N241="zákl. prenesená",J241,0)</f>
        <v>0</v>
      </c>
      <c r="BH241" s="250">
        <f>IF(N241="zníž. prenesená",J241,0)</f>
        <v>0</v>
      </c>
      <c r="BI241" s="250">
        <f>IF(N241="nulová",J241,0)</f>
        <v>0</v>
      </c>
      <c r="BJ241" s="14" t="s">
        <v>119</v>
      </c>
      <c r="BK241" s="250">
        <f>ROUND(I241*H241,2)</f>
        <v>0</v>
      </c>
      <c r="BL241" s="14" t="s">
        <v>174</v>
      </c>
      <c r="BM241" s="249" t="s">
        <v>464</v>
      </c>
    </row>
    <row r="242" s="2" customFormat="1" ht="37.8" customHeight="1">
      <c r="A242" s="35"/>
      <c r="B242" s="36"/>
      <c r="C242" s="251" t="s">
        <v>465</v>
      </c>
      <c r="D242" s="251" t="s">
        <v>152</v>
      </c>
      <c r="E242" s="252" t="s">
        <v>466</v>
      </c>
      <c r="F242" s="253" t="s">
        <v>467</v>
      </c>
      <c r="G242" s="254" t="s">
        <v>228</v>
      </c>
      <c r="H242" s="255">
        <v>3</v>
      </c>
      <c r="I242" s="256"/>
      <c r="J242" s="257">
        <f>ROUND(I242*H242,2)</f>
        <v>0</v>
      </c>
      <c r="K242" s="258"/>
      <c r="L242" s="259"/>
      <c r="M242" s="260" t="s">
        <v>1</v>
      </c>
      <c r="N242" s="261" t="s">
        <v>41</v>
      </c>
      <c r="O242" s="94"/>
      <c r="P242" s="247">
        <f>O242*H242</f>
        <v>0</v>
      </c>
      <c r="Q242" s="247">
        <v>0.046019999999999998</v>
      </c>
      <c r="R242" s="247">
        <f>Q242*H242</f>
        <v>0.13805999999999999</v>
      </c>
      <c r="S242" s="247">
        <v>0</v>
      </c>
      <c r="T242" s="248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49" t="s">
        <v>202</v>
      </c>
      <c r="AT242" s="249" t="s">
        <v>152</v>
      </c>
      <c r="AU242" s="249" t="s">
        <v>119</v>
      </c>
      <c r="AY242" s="14" t="s">
        <v>141</v>
      </c>
      <c r="BE242" s="250">
        <f>IF(N242="základná",J242,0)</f>
        <v>0</v>
      </c>
      <c r="BF242" s="250">
        <f>IF(N242="znížená",J242,0)</f>
        <v>0</v>
      </c>
      <c r="BG242" s="250">
        <f>IF(N242="zákl. prenesená",J242,0)</f>
        <v>0</v>
      </c>
      <c r="BH242" s="250">
        <f>IF(N242="zníž. prenesená",J242,0)</f>
        <v>0</v>
      </c>
      <c r="BI242" s="250">
        <f>IF(N242="nulová",J242,0)</f>
        <v>0</v>
      </c>
      <c r="BJ242" s="14" t="s">
        <v>119</v>
      </c>
      <c r="BK242" s="250">
        <f>ROUND(I242*H242,2)</f>
        <v>0</v>
      </c>
      <c r="BL242" s="14" t="s">
        <v>174</v>
      </c>
      <c r="BM242" s="249" t="s">
        <v>468</v>
      </c>
    </row>
    <row r="243" s="2" customFormat="1" ht="33" customHeight="1">
      <c r="A243" s="35"/>
      <c r="B243" s="36"/>
      <c r="C243" s="237" t="s">
        <v>309</v>
      </c>
      <c r="D243" s="237" t="s">
        <v>143</v>
      </c>
      <c r="E243" s="238" t="s">
        <v>469</v>
      </c>
      <c r="F243" s="239" t="s">
        <v>470</v>
      </c>
      <c r="G243" s="240" t="s">
        <v>228</v>
      </c>
      <c r="H243" s="241">
        <v>8</v>
      </c>
      <c r="I243" s="242"/>
      <c r="J243" s="243">
        <f>ROUND(I243*H243,2)</f>
        <v>0</v>
      </c>
      <c r="K243" s="244"/>
      <c r="L243" s="41"/>
      <c r="M243" s="245" t="s">
        <v>1</v>
      </c>
      <c r="N243" s="246" t="s">
        <v>41</v>
      </c>
      <c r="O243" s="94"/>
      <c r="P243" s="247">
        <f>O243*H243</f>
        <v>0</v>
      </c>
      <c r="Q243" s="247">
        <v>0</v>
      </c>
      <c r="R243" s="247">
        <f>Q243*H243</f>
        <v>0</v>
      </c>
      <c r="S243" s="247">
        <v>0</v>
      </c>
      <c r="T243" s="248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49" t="s">
        <v>174</v>
      </c>
      <c r="AT243" s="249" t="s">
        <v>143</v>
      </c>
      <c r="AU243" s="249" t="s">
        <v>119</v>
      </c>
      <c r="AY243" s="14" t="s">
        <v>141</v>
      </c>
      <c r="BE243" s="250">
        <f>IF(N243="základná",J243,0)</f>
        <v>0</v>
      </c>
      <c r="BF243" s="250">
        <f>IF(N243="znížená",J243,0)</f>
        <v>0</v>
      </c>
      <c r="BG243" s="250">
        <f>IF(N243="zákl. prenesená",J243,0)</f>
        <v>0</v>
      </c>
      <c r="BH243" s="250">
        <f>IF(N243="zníž. prenesená",J243,0)</f>
        <v>0</v>
      </c>
      <c r="BI243" s="250">
        <f>IF(N243="nulová",J243,0)</f>
        <v>0</v>
      </c>
      <c r="BJ243" s="14" t="s">
        <v>119</v>
      </c>
      <c r="BK243" s="250">
        <f>ROUND(I243*H243,2)</f>
        <v>0</v>
      </c>
      <c r="BL243" s="14" t="s">
        <v>174</v>
      </c>
      <c r="BM243" s="249" t="s">
        <v>471</v>
      </c>
    </row>
    <row r="244" s="2" customFormat="1" ht="16.5" customHeight="1">
      <c r="A244" s="35"/>
      <c r="B244" s="36"/>
      <c r="C244" s="251" t="s">
        <v>472</v>
      </c>
      <c r="D244" s="251" t="s">
        <v>152</v>
      </c>
      <c r="E244" s="252" t="s">
        <v>473</v>
      </c>
      <c r="F244" s="253" t="s">
        <v>474</v>
      </c>
      <c r="G244" s="254" t="s">
        <v>228</v>
      </c>
      <c r="H244" s="255">
        <v>4</v>
      </c>
      <c r="I244" s="256"/>
      <c r="J244" s="257">
        <f>ROUND(I244*H244,2)</f>
        <v>0</v>
      </c>
      <c r="K244" s="258"/>
      <c r="L244" s="259"/>
      <c r="M244" s="260" t="s">
        <v>1</v>
      </c>
      <c r="N244" s="261" t="s">
        <v>41</v>
      </c>
      <c r="O244" s="94"/>
      <c r="P244" s="247">
        <f>O244*H244</f>
        <v>0</v>
      </c>
      <c r="Q244" s="247">
        <v>0.001</v>
      </c>
      <c r="R244" s="247">
        <f>Q244*H244</f>
        <v>0.0040000000000000001</v>
      </c>
      <c r="S244" s="247">
        <v>0</v>
      </c>
      <c r="T244" s="248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49" t="s">
        <v>202</v>
      </c>
      <c r="AT244" s="249" t="s">
        <v>152</v>
      </c>
      <c r="AU244" s="249" t="s">
        <v>119</v>
      </c>
      <c r="AY244" s="14" t="s">
        <v>141</v>
      </c>
      <c r="BE244" s="250">
        <f>IF(N244="základná",J244,0)</f>
        <v>0</v>
      </c>
      <c r="BF244" s="250">
        <f>IF(N244="znížená",J244,0)</f>
        <v>0</v>
      </c>
      <c r="BG244" s="250">
        <f>IF(N244="zákl. prenesená",J244,0)</f>
        <v>0</v>
      </c>
      <c r="BH244" s="250">
        <f>IF(N244="zníž. prenesená",J244,0)</f>
        <v>0</v>
      </c>
      <c r="BI244" s="250">
        <f>IF(N244="nulová",J244,0)</f>
        <v>0</v>
      </c>
      <c r="BJ244" s="14" t="s">
        <v>119</v>
      </c>
      <c r="BK244" s="250">
        <f>ROUND(I244*H244,2)</f>
        <v>0</v>
      </c>
      <c r="BL244" s="14" t="s">
        <v>174</v>
      </c>
      <c r="BM244" s="249" t="s">
        <v>475</v>
      </c>
    </row>
    <row r="245" s="2" customFormat="1" ht="16.5" customHeight="1">
      <c r="A245" s="35"/>
      <c r="B245" s="36"/>
      <c r="C245" s="251" t="s">
        <v>312</v>
      </c>
      <c r="D245" s="251" t="s">
        <v>152</v>
      </c>
      <c r="E245" s="252" t="s">
        <v>476</v>
      </c>
      <c r="F245" s="253" t="s">
        <v>474</v>
      </c>
      <c r="G245" s="254" t="s">
        <v>228</v>
      </c>
      <c r="H245" s="255">
        <v>4</v>
      </c>
      <c r="I245" s="256"/>
      <c r="J245" s="257">
        <f>ROUND(I245*H245,2)</f>
        <v>0</v>
      </c>
      <c r="K245" s="258"/>
      <c r="L245" s="259"/>
      <c r="M245" s="260" t="s">
        <v>1</v>
      </c>
      <c r="N245" s="261" t="s">
        <v>41</v>
      </c>
      <c r="O245" s="94"/>
      <c r="P245" s="247">
        <f>O245*H245</f>
        <v>0</v>
      </c>
      <c r="Q245" s="247">
        <v>0.001</v>
      </c>
      <c r="R245" s="247">
        <f>Q245*H245</f>
        <v>0.0040000000000000001</v>
      </c>
      <c r="S245" s="247">
        <v>0</v>
      </c>
      <c r="T245" s="248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49" t="s">
        <v>202</v>
      </c>
      <c r="AT245" s="249" t="s">
        <v>152</v>
      </c>
      <c r="AU245" s="249" t="s">
        <v>119</v>
      </c>
      <c r="AY245" s="14" t="s">
        <v>141</v>
      </c>
      <c r="BE245" s="250">
        <f>IF(N245="základná",J245,0)</f>
        <v>0</v>
      </c>
      <c r="BF245" s="250">
        <f>IF(N245="znížená",J245,0)</f>
        <v>0</v>
      </c>
      <c r="BG245" s="250">
        <f>IF(N245="zákl. prenesená",J245,0)</f>
        <v>0</v>
      </c>
      <c r="BH245" s="250">
        <f>IF(N245="zníž. prenesená",J245,0)</f>
        <v>0</v>
      </c>
      <c r="BI245" s="250">
        <f>IF(N245="nulová",J245,0)</f>
        <v>0</v>
      </c>
      <c r="BJ245" s="14" t="s">
        <v>119</v>
      </c>
      <c r="BK245" s="250">
        <f>ROUND(I245*H245,2)</f>
        <v>0</v>
      </c>
      <c r="BL245" s="14" t="s">
        <v>174</v>
      </c>
      <c r="BM245" s="249" t="s">
        <v>477</v>
      </c>
    </row>
    <row r="246" s="2" customFormat="1" ht="33" customHeight="1">
      <c r="A246" s="35"/>
      <c r="B246" s="36"/>
      <c r="C246" s="251" t="s">
        <v>478</v>
      </c>
      <c r="D246" s="251" t="s">
        <v>152</v>
      </c>
      <c r="E246" s="252" t="s">
        <v>479</v>
      </c>
      <c r="F246" s="253" t="s">
        <v>480</v>
      </c>
      <c r="G246" s="254" t="s">
        <v>228</v>
      </c>
      <c r="H246" s="255">
        <v>8</v>
      </c>
      <c r="I246" s="256"/>
      <c r="J246" s="257">
        <f>ROUND(I246*H246,2)</f>
        <v>0</v>
      </c>
      <c r="K246" s="258"/>
      <c r="L246" s="259"/>
      <c r="M246" s="260" t="s">
        <v>1</v>
      </c>
      <c r="N246" s="261" t="s">
        <v>41</v>
      </c>
      <c r="O246" s="94"/>
      <c r="P246" s="247">
        <f>O246*H246</f>
        <v>0</v>
      </c>
      <c r="Q246" s="247">
        <v>0.025000000000000001</v>
      </c>
      <c r="R246" s="247">
        <f>Q246*H246</f>
        <v>0.20000000000000001</v>
      </c>
      <c r="S246" s="247">
        <v>0</v>
      </c>
      <c r="T246" s="248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49" t="s">
        <v>202</v>
      </c>
      <c r="AT246" s="249" t="s">
        <v>152</v>
      </c>
      <c r="AU246" s="249" t="s">
        <v>119</v>
      </c>
      <c r="AY246" s="14" t="s">
        <v>141</v>
      </c>
      <c r="BE246" s="250">
        <f>IF(N246="základná",J246,0)</f>
        <v>0</v>
      </c>
      <c r="BF246" s="250">
        <f>IF(N246="znížená",J246,0)</f>
        <v>0</v>
      </c>
      <c r="BG246" s="250">
        <f>IF(N246="zákl. prenesená",J246,0)</f>
        <v>0</v>
      </c>
      <c r="BH246" s="250">
        <f>IF(N246="zníž. prenesená",J246,0)</f>
        <v>0</v>
      </c>
      <c r="BI246" s="250">
        <f>IF(N246="nulová",J246,0)</f>
        <v>0</v>
      </c>
      <c r="BJ246" s="14" t="s">
        <v>119</v>
      </c>
      <c r="BK246" s="250">
        <f>ROUND(I246*H246,2)</f>
        <v>0</v>
      </c>
      <c r="BL246" s="14" t="s">
        <v>174</v>
      </c>
      <c r="BM246" s="249" t="s">
        <v>481</v>
      </c>
    </row>
    <row r="247" s="2" customFormat="1" ht="24.15" customHeight="1">
      <c r="A247" s="35"/>
      <c r="B247" s="36"/>
      <c r="C247" s="237" t="s">
        <v>318</v>
      </c>
      <c r="D247" s="237" t="s">
        <v>143</v>
      </c>
      <c r="E247" s="238" t="s">
        <v>482</v>
      </c>
      <c r="F247" s="239" t="s">
        <v>483</v>
      </c>
      <c r="G247" s="240" t="s">
        <v>228</v>
      </c>
      <c r="H247" s="241">
        <v>13</v>
      </c>
      <c r="I247" s="242"/>
      <c r="J247" s="243">
        <f>ROUND(I247*H247,2)</f>
        <v>0</v>
      </c>
      <c r="K247" s="244"/>
      <c r="L247" s="41"/>
      <c r="M247" s="245" t="s">
        <v>1</v>
      </c>
      <c r="N247" s="246" t="s">
        <v>41</v>
      </c>
      <c r="O247" s="94"/>
      <c r="P247" s="247">
        <f>O247*H247</f>
        <v>0</v>
      </c>
      <c r="Q247" s="247">
        <v>0.00025000000000000001</v>
      </c>
      <c r="R247" s="247">
        <f>Q247*H247</f>
        <v>0.0032500000000000003</v>
      </c>
      <c r="S247" s="247">
        <v>0</v>
      </c>
      <c r="T247" s="248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49" t="s">
        <v>174</v>
      </c>
      <c r="AT247" s="249" t="s">
        <v>143</v>
      </c>
      <c r="AU247" s="249" t="s">
        <v>119</v>
      </c>
      <c r="AY247" s="14" t="s">
        <v>141</v>
      </c>
      <c r="BE247" s="250">
        <f>IF(N247="základná",J247,0)</f>
        <v>0</v>
      </c>
      <c r="BF247" s="250">
        <f>IF(N247="znížená",J247,0)</f>
        <v>0</v>
      </c>
      <c r="BG247" s="250">
        <f>IF(N247="zákl. prenesená",J247,0)</f>
        <v>0</v>
      </c>
      <c r="BH247" s="250">
        <f>IF(N247="zníž. prenesená",J247,0)</f>
        <v>0</v>
      </c>
      <c r="BI247" s="250">
        <f>IF(N247="nulová",J247,0)</f>
        <v>0</v>
      </c>
      <c r="BJ247" s="14" t="s">
        <v>119</v>
      </c>
      <c r="BK247" s="250">
        <f>ROUND(I247*H247,2)</f>
        <v>0</v>
      </c>
      <c r="BL247" s="14" t="s">
        <v>174</v>
      </c>
      <c r="BM247" s="249" t="s">
        <v>484</v>
      </c>
    </row>
    <row r="248" s="2" customFormat="1" ht="37.8" customHeight="1">
      <c r="A248" s="35"/>
      <c r="B248" s="36"/>
      <c r="C248" s="251" t="s">
        <v>485</v>
      </c>
      <c r="D248" s="251" t="s">
        <v>152</v>
      </c>
      <c r="E248" s="252" t="s">
        <v>486</v>
      </c>
      <c r="F248" s="253" t="s">
        <v>487</v>
      </c>
      <c r="G248" s="254" t="s">
        <v>232</v>
      </c>
      <c r="H248" s="255">
        <v>9.8000000000000007</v>
      </c>
      <c r="I248" s="256"/>
      <c r="J248" s="257">
        <f>ROUND(I248*H248,2)</f>
        <v>0</v>
      </c>
      <c r="K248" s="258"/>
      <c r="L248" s="259"/>
      <c r="M248" s="260" t="s">
        <v>1</v>
      </c>
      <c r="N248" s="261" t="s">
        <v>41</v>
      </c>
      <c r="O248" s="94"/>
      <c r="P248" s="247">
        <f>O248*H248</f>
        <v>0</v>
      </c>
      <c r="Q248" s="247">
        <v>0.0011397959183673499</v>
      </c>
      <c r="R248" s="247">
        <f>Q248*H248</f>
        <v>0.011170000000000031</v>
      </c>
      <c r="S248" s="247">
        <v>0</v>
      </c>
      <c r="T248" s="248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49" t="s">
        <v>202</v>
      </c>
      <c r="AT248" s="249" t="s">
        <v>152</v>
      </c>
      <c r="AU248" s="249" t="s">
        <v>119</v>
      </c>
      <c r="AY248" s="14" t="s">
        <v>141</v>
      </c>
      <c r="BE248" s="250">
        <f>IF(N248="základná",J248,0)</f>
        <v>0</v>
      </c>
      <c r="BF248" s="250">
        <f>IF(N248="znížená",J248,0)</f>
        <v>0</v>
      </c>
      <c r="BG248" s="250">
        <f>IF(N248="zákl. prenesená",J248,0)</f>
        <v>0</v>
      </c>
      <c r="BH248" s="250">
        <f>IF(N248="zníž. prenesená",J248,0)</f>
        <v>0</v>
      </c>
      <c r="BI248" s="250">
        <f>IF(N248="nulová",J248,0)</f>
        <v>0</v>
      </c>
      <c r="BJ248" s="14" t="s">
        <v>119</v>
      </c>
      <c r="BK248" s="250">
        <f>ROUND(I248*H248,2)</f>
        <v>0</v>
      </c>
      <c r="BL248" s="14" t="s">
        <v>174</v>
      </c>
      <c r="BM248" s="249" t="s">
        <v>488</v>
      </c>
    </row>
    <row r="249" s="2" customFormat="1" ht="24.15" customHeight="1">
      <c r="A249" s="35"/>
      <c r="B249" s="36"/>
      <c r="C249" s="237" t="s">
        <v>322</v>
      </c>
      <c r="D249" s="237" t="s">
        <v>143</v>
      </c>
      <c r="E249" s="238" t="s">
        <v>489</v>
      </c>
      <c r="F249" s="239" t="s">
        <v>490</v>
      </c>
      <c r="G249" s="240" t="s">
        <v>228</v>
      </c>
      <c r="H249" s="241">
        <v>13</v>
      </c>
      <c r="I249" s="242"/>
      <c r="J249" s="243">
        <f>ROUND(I249*H249,2)</f>
        <v>0</v>
      </c>
      <c r="K249" s="244"/>
      <c r="L249" s="41"/>
      <c r="M249" s="245" t="s">
        <v>1</v>
      </c>
      <c r="N249" s="246" t="s">
        <v>41</v>
      </c>
      <c r="O249" s="94"/>
      <c r="P249" s="247">
        <f>O249*H249</f>
        <v>0</v>
      </c>
      <c r="Q249" s="247">
        <v>0</v>
      </c>
      <c r="R249" s="247">
        <f>Q249*H249</f>
        <v>0</v>
      </c>
      <c r="S249" s="247">
        <v>0</v>
      </c>
      <c r="T249" s="248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49" t="s">
        <v>174</v>
      </c>
      <c r="AT249" s="249" t="s">
        <v>143</v>
      </c>
      <c r="AU249" s="249" t="s">
        <v>119</v>
      </c>
      <c r="AY249" s="14" t="s">
        <v>141</v>
      </c>
      <c r="BE249" s="250">
        <f>IF(N249="základná",J249,0)</f>
        <v>0</v>
      </c>
      <c r="BF249" s="250">
        <f>IF(N249="znížená",J249,0)</f>
        <v>0</v>
      </c>
      <c r="BG249" s="250">
        <f>IF(N249="zákl. prenesená",J249,0)</f>
        <v>0</v>
      </c>
      <c r="BH249" s="250">
        <f>IF(N249="zníž. prenesená",J249,0)</f>
        <v>0</v>
      </c>
      <c r="BI249" s="250">
        <f>IF(N249="nulová",J249,0)</f>
        <v>0</v>
      </c>
      <c r="BJ249" s="14" t="s">
        <v>119</v>
      </c>
      <c r="BK249" s="250">
        <f>ROUND(I249*H249,2)</f>
        <v>0</v>
      </c>
      <c r="BL249" s="14" t="s">
        <v>174</v>
      </c>
      <c r="BM249" s="249" t="s">
        <v>491</v>
      </c>
    </row>
    <row r="250" s="2" customFormat="1" ht="24.15" customHeight="1">
      <c r="A250" s="35"/>
      <c r="B250" s="36"/>
      <c r="C250" s="237" t="s">
        <v>492</v>
      </c>
      <c r="D250" s="237" t="s">
        <v>143</v>
      </c>
      <c r="E250" s="238" t="s">
        <v>493</v>
      </c>
      <c r="F250" s="239" t="s">
        <v>494</v>
      </c>
      <c r="G250" s="240" t="s">
        <v>299</v>
      </c>
      <c r="H250" s="242"/>
      <c r="I250" s="242"/>
      <c r="J250" s="243">
        <f>ROUND(I250*H250,2)</f>
        <v>0</v>
      </c>
      <c r="K250" s="244"/>
      <c r="L250" s="41"/>
      <c r="M250" s="245" t="s">
        <v>1</v>
      </c>
      <c r="N250" s="246" t="s">
        <v>41</v>
      </c>
      <c r="O250" s="94"/>
      <c r="P250" s="247">
        <f>O250*H250</f>
        <v>0</v>
      </c>
      <c r="Q250" s="247">
        <v>0</v>
      </c>
      <c r="R250" s="247">
        <f>Q250*H250</f>
        <v>0</v>
      </c>
      <c r="S250" s="247">
        <v>0</v>
      </c>
      <c r="T250" s="248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49" t="s">
        <v>174</v>
      </c>
      <c r="AT250" s="249" t="s">
        <v>143</v>
      </c>
      <c r="AU250" s="249" t="s">
        <v>119</v>
      </c>
      <c r="AY250" s="14" t="s">
        <v>141</v>
      </c>
      <c r="BE250" s="250">
        <f>IF(N250="základná",J250,0)</f>
        <v>0</v>
      </c>
      <c r="BF250" s="250">
        <f>IF(N250="znížená",J250,0)</f>
        <v>0</v>
      </c>
      <c r="BG250" s="250">
        <f>IF(N250="zákl. prenesená",J250,0)</f>
        <v>0</v>
      </c>
      <c r="BH250" s="250">
        <f>IF(N250="zníž. prenesená",J250,0)</f>
        <v>0</v>
      </c>
      <c r="BI250" s="250">
        <f>IF(N250="nulová",J250,0)</f>
        <v>0</v>
      </c>
      <c r="BJ250" s="14" t="s">
        <v>119</v>
      </c>
      <c r="BK250" s="250">
        <f>ROUND(I250*H250,2)</f>
        <v>0</v>
      </c>
      <c r="BL250" s="14" t="s">
        <v>174</v>
      </c>
      <c r="BM250" s="249" t="s">
        <v>495</v>
      </c>
    </row>
    <row r="251" s="12" customFormat="1" ht="22.8" customHeight="1">
      <c r="A251" s="12"/>
      <c r="B251" s="221"/>
      <c r="C251" s="222"/>
      <c r="D251" s="223" t="s">
        <v>74</v>
      </c>
      <c r="E251" s="235" t="s">
        <v>496</v>
      </c>
      <c r="F251" s="235" t="s">
        <v>497</v>
      </c>
      <c r="G251" s="222"/>
      <c r="H251" s="222"/>
      <c r="I251" s="225"/>
      <c r="J251" s="236">
        <f>BK251</f>
        <v>0</v>
      </c>
      <c r="K251" s="222"/>
      <c r="L251" s="227"/>
      <c r="M251" s="228"/>
      <c r="N251" s="229"/>
      <c r="O251" s="229"/>
      <c r="P251" s="230">
        <f>SUM(P252:P254)</f>
        <v>0</v>
      </c>
      <c r="Q251" s="229"/>
      <c r="R251" s="230">
        <f>SUM(R252:R254)</f>
        <v>0.40956999999999971</v>
      </c>
      <c r="S251" s="229"/>
      <c r="T251" s="231">
        <f>SUM(T252:T254)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32" t="s">
        <v>119</v>
      </c>
      <c r="AT251" s="233" t="s">
        <v>74</v>
      </c>
      <c r="AU251" s="233" t="s">
        <v>83</v>
      </c>
      <c r="AY251" s="232" t="s">
        <v>141</v>
      </c>
      <c r="BK251" s="234">
        <f>SUM(BK252:BK254)</f>
        <v>0</v>
      </c>
    </row>
    <row r="252" s="2" customFormat="1" ht="24.15" customHeight="1">
      <c r="A252" s="35"/>
      <c r="B252" s="36"/>
      <c r="C252" s="237" t="s">
        <v>326</v>
      </c>
      <c r="D252" s="237" t="s">
        <v>143</v>
      </c>
      <c r="E252" s="238" t="s">
        <v>498</v>
      </c>
      <c r="F252" s="239" t="s">
        <v>499</v>
      </c>
      <c r="G252" s="240" t="s">
        <v>146</v>
      </c>
      <c r="H252" s="241">
        <v>19.116</v>
      </c>
      <c r="I252" s="242"/>
      <c r="J252" s="243">
        <f>ROUND(I252*H252,2)</f>
        <v>0</v>
      </c>
      <c r="K252" s="244"/>
      <c r="L252" s="41"/>
      <c r="M252" s="245" t="s">
        <v>1</v>
      </c>
      <c r="N252" s="246" t="s">
        <v>41</v>
      </c>
      <c r="O252" s="94"/>
      <c r="P252" s="247">
        <f>O252*H252</f>
        <v>0</v>
      </c>
      <c r="Q252" s="247">
        <v>0.0032700355722954598</v>
      </c>
      <c r="R252" s="247">
        <f>Q252*H252</f>
        <v>0.06251000000000001</v>
      </c>
      <c r="S252" s="247">
        <v>0</v>
      </c>
      <c r="T252" s="248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49" t="s">
        <v>174</v>
      </c>
      <c r="AT252" s="249" t="s">
        <v>143</v>
      </c>
      <c r="AU252" s="249" t="s">
        <v>119</v>
      </c>
      <c r="AY252" s="14" t="s">
        <v>141</v>
      </c>
      <c r="BE252" s="250">
        <f>IF(N252="základná",J252,0)</f>
        <v>0</v>
      </c>
      <c r="BF252" s="250">
        <f>IF(N252="znížená",J252,0)</f>
        <v>0</v>
      </c>
      <c r="BG252" s="250">
        <f>IF(N252="zákl. prenesená",J252,0)</f>
        <v>0</v>
      </c>
      <c r="BH252" s="250">
        <f>IF(N252="zníž. prenesená",J252,0)</f>
        <v>0</v>
      </c>
      <c r="BI252" s="250">
        <f>IF(N252="nulová",J252,0)</f>
        <v>0</v>
      </c>
      <c r="BJ252" s="14" t="s">
        <v>119</v>
      </c>
      <c r="BK252" s="250">
        <f>ROUND(I252*H252,2)</f>
        <v>0</v>
      </c>
      <c r="BL252" s="14" t="s">
        <v>174</v>
      </c>
      <c r="BM252" s="249" t="s">
        <v>500</v>
      </c>
    </row>
    <row r="253" s="2" customFormat="1" ht="21.75" customHeight="1">
      <c r="A253" s="35"/>
      <c r="B253" s="36"/>
      <c r="C253" s="251" t="s">
        <v>501</v>
      </c>
      <c r="D253" s="251" t="s">
        <v>152</v>
      </c>
      <c r="E253" s="252" t="s">
        <v>502</v>
      </c>
      <c r="F253" s="253" t="s">
        <v>503</v>
      </c>
      <c r="G253" s="254" t="s">
        <v>146</v>
      </c>
      <c r="H253" s="255">
        <v>19.498000000000001</v>
      </c>
      <c r="I253" s="256"/>
      <c r="J253" s="257">
        <f>ROUND(I253*H253,2)</f>
        <v>0</v>
      </c>
      <c r="K253" s="258"/>
      <c r="L253" s="259"/>
      <c r="M253" s="260" t="s">
        <v>1</v>
      </c>
      <c r="N253" s="261" t="s">
        <v>41</v>
      </c>
      <c r="O253" s="94"/>
      <c r="P253" s="247">
        <f>O253*H253</f>
        <v>0</v>
      </c>
      <c r="Q253" s="247">
        <v>0.017799774335829299</v>
      </c>
      <c r="R253" s="247">
        <f>Q253*H253</f>
        <v>0.3470599999999997</v>
      </c>
      <c r="S253" s="247">
        <v>0</v>
      </c>
      <c r="T253" s="248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49" t="s">
        <v>202</v>
      </c>
      <c r="AT253" s="249" t="s">
        <v>152</v>
      </c>
      <c r="AU253" s="249" t="s">
        <v>119</v>
      </c>
      <c r="AY253" s="14" t="s">
        <v>141</v>
      </c>
      <c r="BE253" s="250">
        <f>IF(N253="základná",J253,0)</f>
        <v>0</v>
      </c>
      <c r="BF253" s="250">
        <f>IF(N253="znížená",J253,0)</f>
        <v>0</v>
      </c>
      <c r="BG253" s="250">
        <f>IF(N253="zákl. prenesená",J253,0)</f>
        <v>0</v>
      </c>
      <c r="BH253" s="250">
        <f>IF(N253="zníž. prenesená",J253,0)</f>
        <v>0</v>
      </c>
      <c r="BI253" s="250">
        <f>IF(N253="nulová",J253,0)</f>
        <v>0</v>
      </c>
      <c r="BJ253" s="14" t="s">
        <v>119</v>
      </c>
      <c r="BK253" s="250">
        <f>ROUND(I253*H253,2)</f>
        <v>0</v>
      </c>
      <c r="BL253" s="14" t="s">
        <v>174</v>
      </c>
      <c r="BM253" s="249" t="s">
        <v>504</v>
      </c>
    </row>
    <row r="254" s="2" customFormat="1" ht="24.15" customHeight="1">
      <c r="A254" s="35"/>
      <c r="B254" s="36"/>
      <c r="C254" s="237" t="s">
        <v>329</v>
      </c>
      <c r="D254" s="237" t="s">
        <v>143</v>
      </c>
      <c r="E254" s="238" t="s">
        <v>505</v>
      </c>
      <c r="F254" s="239" t="s">
        <v>506</v>
      </c>
      <c r="G254" s="240" t="s">
        <v>299</v>
      </c>
      <c r="H254" s="242"/>
      <c r="I254" s="242"/>
      <c r="J254" s="243">
        <f>ROUND(I254*H254,2)</f>
        <v>0</v>
      </c>
      <c r="K254" s="244"/>
      <c r="L254" s="41"/>
      <c r="M254" s="245" t="s">
        <v>1</v>
      </c>
      <c r="N254" s="246" t="s">
        <v>41</v>
      </c>
      <c r="O254" s="94"/>
      <c r="P254" s="247">
        <f>O254*H254</f>
        <v>0</v>
      </c>
      <c r="Q254" s="247">
        <v>0</v>
      </c>
      <c r="R254" s="247">
        <f>Q254*H254</f>
        <v>0</v>
      </c>
      <c r="S254" s="247">
        <v>0</v>
      </c>
      <c r="T254" s="248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49" t="s">
        <v>174</v>
      </c>
      <c r="AT254" s="249" t="s">
        <v>143</v>
      </c>
      <c r="AU254" s="249" t="s">
        <v>119</v>
      </c>
      <c r="AY254" s="14" t="s">
        <v>141</v>
      </c>
      <c r="BE254" s="250">
        <f>IF(N254="základná",J254,0)</f>
        <v>0</v>
      </c>
      <c r="BF254" s="250">
        <f>IF(N254="znížená",J254,0)</f>
        <v>0</v>
      </c>
      <c r="BG254" s="250">
        <f>IF(N254="zákl. prenesená",J254,0)</f>
        <v>0</v>
      </c>
      <c r="BH254" s="250">
        <f>IF(N254="zníž. prenesená",J254,0)</f>
        <v>0</v>
      </c>
      <c r="BI254" s="250">
        <f>IF(N254="nulová",J254,0)</f>
        <v>0</v>
      </c>
      <c r="BJ254" s="14" t="s">
        <v>119</v>
      </c>
      <c r="BK254" s="250">
        <f>ROUND(I254*H254,2)</f>
        <v>0</v>
      </c>
      <c r="BL254" s="14" t="s">
        <v>174</v>
      </c>
      <c r="BM254" s="249" t="s">
        <v>507</v>
      </c>
    </row>
    <row r="255" s="12" customFormat="1" ht="22.8" customHeight="1">
      <c r="A255" s="12"/>
      <c r="B255" s="221"/>
      <c r="C255" s="222"/>
      <c r="D255" s="223" t="s">
        <v>74</v>
      </c>
      <c r="E255" s="235" t="s">
        <v>508</v>
      </c>
      <c r="F255" s="235" t="s">
        <v>509</v>
      </c>
      <c r="G255" s="222"/>
      <c r="H255" s="222"/>
      <c r="I255" s="225"/>
      <c r="J255" s="236">
        <f>BK255</f>
        <v>0</v>
      </c>
      <c r="K255" s="222"/>
      <c r="L255" s="227"/>
      <c r="M255" s="228"/>
      <c r="N255" s="229"/>
      <c r="O255" s="229"/>
      <c r="P255" s="230">
        <f>SUM(P256:P258)</f>
        <v>0</v>
      </c>
      <c r="Q255" s="229"/>
      <c r="R255" s="230">
        <f>SUM(R256:R258)</f>
        <v>1.0106699999999986</v>
      </c>
      <c r="S255" s="229"/>
      <c r="T255" s="231">
        <f>SUM(T256:T258)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32" t="s">
        <v>119</v>
      </c>
      <c r="AT255" s="233" t="s">
        <v>74</v>
      </c>
      <c r="AU255" s="233" t="s">
        <v>83</v>
      </c>
      <c r="AY255" s="232" t="s">
        <v>141</v>
      </c>
      <c r="BK255" s="234">
        <f>SUM(BK256:BK258)</f>
        <v>0</v>
      </c>
    </row>
    <row r="256" s="2" customFormat="1" ht="33" customHeight="1">
      <c r="A256" s="35"/>
      <c r="B256" s="36"/>
      <c r="C256" s="237" t="s">
        <v>510</v>
      </c>
      <c r="D256" s="237" t="s">
        <v>143</v>
      </c>
      <c r="E256" s="238" t="s">
        <v>511</v>
      </c>
      <c r="F256" s="239" t="s">
        <v>512</v>
      </c>
      <c r="G256" s="240" t="s">
        <v>146</v>
      </c>
      <c r="H256" s="241">
        <v>69.155000000000001</v>
      </c>
      <c r="I256" s="242"/>
      <c r="J256" s="243">
        <f>ROUND(I256*H256,2)</f>
        <v>0</v>
      </c>
      <c r="K256" s="244"/>
      <c r="L256" s="41"/>
      <c r="M256" s="245" t="s">
        <v>1</v>
      </c>
      <c r="N256" s="246" t="s">
        <v>41</v>
      </c>
      <c r="O256" s="94"/>
      <c r="P256" s="247">
        <f>O256*H256</f>
        <v>0</v>
      </c>
      <c r="Q256" s="247">
        <v>0.00264998915479719</v>
      </c>
      <c r="R256" s="247">
        <f>Q256*H256</f>
        <v>0.18325999999999967</v>
      </c>
      <c r="S256" s="247">
        <v>0</v>
      </c>
      <c r="T256" s="248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49" t="s">
        <v>174</v>
      </c>
      <c r="AT256" s="249" t="s">
        <v>143</v>
      </c>
      <c r="AU256" s="249" t="s">
        <v>119</v>
      </c>
      <c r="AY256" s="14" t="s">
        <v>141</v>
      </c>
      <c r="BE256" s="250">
        <f>IF(N256="základná",J256,0)</f>
        <v>0</v>
      </c>
      <c r="BF256" s="250">
        <f>IF(N256="znížená",J256,0)</f>
        <v>0</v>
      </c>
      <c r="BG256" s="250">
        <f>IF(N256="zákl. prenesená",J256,0)</f>
        <v>0</v>
      </c>
      <c r="BH256" s="250">
        <f>IF(N256="zníž. prenesená",J256,0)</f>
        <v>0</v>
      </c>
      <c r="BI256" s="250">
        <f>IF(N256="nulová",J256,0)</f>
        <v>0</v>
      </c>
      <c r="BJ256" s="14" t="s">
        <v>119</v>
      </c>
      <c r="BK256" s="250">
        <f>ROUND(I256*H256,2)</f>
        <v>0</v>
      </c>
      <c r="BL256" s="14" t="s">
        <v>174</v>
      </c>
      <c r="BM256" s="249" t="s">
        <v>513</v>
      </c>
    </row>
    <row r="257" s="2" customFormat="1" ht="24.15" customHeight="1">
      <c r="A257" s="35"/>
      <c r="B257" s="36"/>
      <c r="C257" s="251" t="s">
        <v>333</v>
      </c>
      <c r="D257" s="251" t="s">
        <v>152</v>
      </c>
      <c r="E257" s="252" t="s">
        <v>514</v>
      </c>
      <c r="F257" s="253" t="s">
        <v>515</v>
      </c>
      <c r="G257" s="254" t="s">
        <v>146</v>
      </c>
      <c r="H257" s="255">
        <v>70.537999999999997</v>
      </c>
      <c r="I257" s="256"/>
      <c r="J257" s="257">
        <f>ROUND(I257*H257,2)</f>
        <v>0</v>
      </c>
      <c r="K257" s="258"/>
      <c r="L257" s="259"/>
      <c r="M257" s="260" t="s">
        <v>1</v>
      </c>
      <c r="N257" s="261" t="s">
        <v>41</v>
      </c>
      <c r="O257" s="94"/>
      <c r="P257" s="247">
        <f>O257*H257</f>
        <v>0</v>
      </c>
      <c r="Q257" s="247">
        <v>0.0117299895092007</v>
      </c>
      <c r="R257" s="247">
        <f>Q257*H257</f>
        <v>0.82740999999999898</v>
      </c>
      <c r="S257" s="247">
        <v>0</v>
      </c>
      <c r="T257" s="248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49" t="s">
        <v>202</v>
      </c>
      <c r="AT257" s="249" t="s">
        <v>152</v>
      </c>
      <c r="AU257" s="249" t="s">
        <v>119</v>
      </c>
      <c r="AY257" s="14" t="s">
        <v>141</v>
      </c>
      <c r="BE257" s="250">
        <f>IF(N257="základná",J257,0)</f>
        <v>0</v>
      </c>
      <c r="BF257" s="250">
        <f>IF(N257="znížená",J257,0)</f>
        <v>0</v>
      </c>
      <c r="BG257" s="250">
        <f>IF(N257="zákl. prenesená",J257,0)</f>
        <v>0</v>
      </c>
      <c r="BH257" s="250">
        <f>IF(N257="zníž. prenesená",J257,0)</f>
        <v>0</v>
      </c>
      <c r="BI257" s="250">
        <f>IF(N257="nulová",J257,0)</f>
        <v>0</v>
      </c>
      <c r="BJ257" s="14" t="s">
        <v>119</v>
      </c>
      <c r="BK257" s="250">
        <f>ROUND(I257*H257,2)</f>
        <v>0</v>
      </c>
      <c r="BL257" s="14" t="s">
        <v>174</v>
      </c>
      <c r="BM257" s="249" t="s">
        <v>516</v>
      </c>
    </row>
    <row r="258" s="2" customFormat="1" ht="24.15" customHeight="1">
      <c r="A258" s="35"/>
      <c r="B258" s="36"/>
      <c r="C258" s="237" t="s">
        <v>280</v>
      </c>
      <c r="D258" s="237" t="s">
        <v>143</v>
      </c>
      <c r="E258" s="238" t="s">
        <v>517</v>
      </c>
      <c r="F258" s="239" t="s">
        <v>518</v>
      </c>
      <c r="G258" s="240" t="s">
        <v>299</v>
      </c>
      <c r="H258" s="242"/>
      <c r="I258" s="242"/>
      <c r="J258" s="243">
        <f>ROUND(I258*H258,2)</f>
        <v>0</v>
      </c>
      <c r="K258" s="244"/>
      <c r="L258" s="41"/>
      <c r="M258" s="245" t="s">
        <v>1</v>
      </c>
      <c r="N258" s="246" t="s">
        <v>41</v>
      </c>
      <c r="O258" s="94"/>
      <c r="P258" s="247">
        <f>O258*H258</f>
        <v>0</v>
      </c>
      <c r="Q258" s="247">
        <v>0</v>
      </c>
      <c r="R258" s="247">
        <f>Q258*H258</f>
        <v>0</v>
      </c>
      <c r="S258" s="247">
        <v>0</v>
      </c>
      <c r="T258" s="248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49" t="s">
        <v>174</v>
      </c>
      <c r="AT258" s="249" t="s">
        <v>143</v>
      </c>
      <c r="AU258" s="249" t="s">
        <v>119</v>
      </c>
      <c r="AY258" s="14" t="s">
        <v>141</v>
      </c>
      <c r="BE258" s="250">
        <f>IF(N258="základná",J258,0)</f>
        <v>0</v>
      </c>
      <c r="BF258" s="250">
        <f>IF(N258="znížená",J258,0)</f>
        <v>0</v>
      </c>
      <c r="BG258" s="250">
        <f>IF(N258="zákl. prenesená",J258,0)</f>
        <v>0</v>
      </c>
      <c r="BH258" s="250">
        <f>IF(N258="zníž. prenesená",J258,0)</f>
        <v>0</v>
      </c>
      <c r="BI258" s="250">
        <f>IF(N258="nulová",J258,0)</f>
        <v>0</v>
      </c>
      <c r="BJ258" s="14" t="s">
        <v>119</v>
      </c>
      <c r="BK258" s="250">
        <f>ROUND(I258*H258,2)</f>
        <v>0</v>
      </c>
      <c r="BL258" s="14" t="s">
        <v>174</v>
      </c>
      <c r="BM258" s="249" t="s">
        <v>519</v>
      </c>
    </row>
    <row r="259" s="12" customFormat="1" ht="22.8" customHeight="1">
      <c r="A259" s="12"/>
      <c r="B259" s="221"/>
      <c r="C259" s="222"/>
      <c r="D259" s="223" t="s">
        <v>74</v>
      </c>
      <c r="E259" s="235" t="s">
        <v>520</v>
      </c>
      <c r="F259" s="235" t="s">
        <v>521</v>
      </c>
      <c r="G259" s="222"/>
      <c r="H259" s="222"/>
      <c r="I259" s="225"/>
      <c r="J259" s="236">
        <f>BK259</f>
        <v>0</v>
      </c>
      <c r="K259" s="222"/>
      <c r="L259" s="227"/>
      <c r="M259" s="228"/>
      <c r="N259" s="229"/>
      <c r="O259" s="229"/>
      <c r="P259" s="230">
        <f>SUM(P260:P264)</f>
        <v>0</v>
      </c>
      <c r="Q259" s="229"/>
      <c r="R259" s="230">
        <f>SUM(R260:R264)</f>
        <v>0.12231999999999998</v>
      </c>
      <c r="S259" s="229"/>
      <c r="T259" s="231">
        <f>SUM(T260:T264)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32" t="s">
        <v>119</v>
      </c>
      <c r="AT259" s="233" t="s">
        <v>74</v>
      </c>
      <c r="AU259" s="233" t="s">
        <v>83</v>
      </c>
      <c r="AY259" s="232" t="s">
        <v>141</v>
      </c>
      <c r="BK259" s="234">
        <f>SUM(BK260:BK264)</f>
        <v>0</v>
      </c>
    </row>
    <row r="260" s="2" customFormat="1" ht="24.15" customHeight="1">
      <c r="A260" s="35"/>
      <c r="B260" s="36"/>
      <c r="C260" s="237" t="s">
        <v>339</v>
      </c>
      <c r="D260" s="237" t="s">
        <v>143</v>
      </c>
      <c r="E260" s="238" t="s">
        <v>522</v>
      </c>
      <c r="F260" s="239" t="s">
        <v>523</v>
      </c>
      <c r="G260" s="240" t="s">
        <v>146</v>
      </c>
      <c r="H260" s="241">
        <v>5.7999999999999998</v>
      </c>
      <c r="I260" s="242"/>
      <c r="J260" s="243">
        <f>ROUND(I260*H260,2)</f>
        <v>0</v>
      </c>
      <c r="K260" s="244"/>
      <c r="L260" s="41"/>
      <c r="M260" s="245" t="s">
        <v>1</v>
      </c>
      <c r="N260" s="246" t="s">
        <v>41</v>
      </c>
      <c r="O260" s="94"/>
      <c r="P260" s="247">
        <f>O260*H260</f>
        <v>0</v>
      </c>
      <c r="Q260" s="247">
        <v>0</v>
      </c>
      <c r="R260" s="247">
        <f>Q260*H260</f>
        <v>0</v>
      </c>
      <c r="S260" s="247">
        <v>0</v>
      </c>
      <c r="T260" s="248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49" t="s">
        <v>174</v>
      </c>
      <c r="AT260" s="249" t="s">
        <v>143</v>
      </c>
      <c r="AU260" s="249" t="s">
        <v>119</v>
      </c>
      <c r="AY260" s="14" t="s">
        <v>141</v>
      </c>
      <c r="BE260" s="250">
        <f>IF(N260="základná",J260,0)</f>
        <v>0</v>
      </c>
      <c r="BF260" s="250">
        <f>IF(N260="znížená",J260,0)</f>
        <v>0</v>
      </c>
      <c r="BG260" s="250">
        <f>IF(N260="zákl. prenesená",J260,0)</f>
        <v>0</v>
      </c>
      <c r="BH260" s="250">
        <f>IF(N260="zníž. prenesená",J260,0)</f>
        <v>0</v>
      </c>
      <c r="BI260" s="250">
        <f>IF(N260="nulová",J260,0)</f>
        <v>0</v>
      </c>
      <c r="BJ260" s="14" t="s">
        <v>119</v>
      </c>
      <c r="BK260" s="250">
        <f>ROUND(I260*H260,2)</f>
        <v>0</v>
      </c>
      <c r="BL260" s="14" t="s">
        <v>174</v>
      </c>
      <c r="BM260" s="249" t="s">
        <v>524</v>
      </c>
    </row>
    <row r="261" s="2" customFormat="1" ht="33" customHeight="1">
      <c r="A261" s="35"/>
      <c r="B261" s="36"/>
      <c r="C261" s="237" t="s">
        <v>525</v>
      </c>
      <c r="D261" s="237" t="s">
        <v>143</v>
      </c>
      <c r="E261" s="238" t="s">
        <v>526</v>
      </c>
      <c r="F261" s="239" t="s">
        <v>527</v>
      </c>
      <c r="G261" s="240" t="s">
        <v>146</v>
      </c>
      <c r="H261" s="241">
        <v>5.7999999999999998</v>
      </c>
      <c r="I261" s="242"/>
      <c r="J261" s="243">
        <f>ROUND(I261*H261,2)</f>
        <v>0</v>
      </c>
      <c r="K261" s="244"/>
      <c r="L261" s="41"/>
      <c r="M261" s="245" t="s">
        <v>1</v>
      </c>
      <c r="N261" s="246" t="s">
        <v>41</v>
      </c>
      <c r="O261" s="94"/>
      <c r="P261" s="247">
        <f>O261*H261</f>
        <v>0</v>
      </c>
      <c r="Q261" s="247">
        <v>0.00023965517241379301</v>
      </c>
      <c r="R261" s="247">
        <f>Q261*H261</f>
        <v>0.0013899999999999993</v>
      </c>
      <c r="S261" s="247">
        <v>0</v>
      </c>
      <c r="T261" s="248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49" t="s">
        <v>174</v>
      </c>
      <c r="AT261" s="249" t="s">
        <v>143</v>
      </c>
      <c r="AU261" s="249" t="s">
        <v>119</v>
      </c>
      <c r="AY261" s="14" t="s">
        <v>141</v>
      </c>
      <c r="BE261" s="250">
        <f>IF(N261="základná",J261,0)</f>
        <v>0</v>
      </c>
      <c r="BF261" s="250">
        <f>IF(N261="znížená",J261,0)</f>
        <v>0</v>
      </c>
      <c r="BG261" s="250">
        <f>IF(N261="zákl. prenesená",J261,0)</f>
        <v>0</v>
      </c>
      <c r="BH261" s="250">
        <f>IF(N261="zníž. prenesená",J261,0)</f>
        <v>0</v>
      </c>
      <c r="BI261" s="250">
        <f>IF(N261="nulová",J261,0)</f>
        <v>0</v>
      </c>
      <c r="BJ261" s="14" t="s">
        <v>119</v>
      </c>
      <c r="BK261" s="250">
        <f>ROUND(I261*H261,2)</f>
        <v>0</v>
      </c>
      <c r="BL261" s="14" t="s">
        <v>174</v>
      </c>
      <c r="BM261" s="249" t="s">
        <v>528</v>
      </c>
    </row>
    <row r="262" s="2" customFormat="1" ht="24.15" customHeight="1">
      <c r="A262" s="35"/>
      <c r="B262" s="36"/>
      <c r="C262" s="237" t="s">
        <v>343</v>
      </c>
      <c r="D262" s="237" t="s">
        <v>143</v>
      </c>
      <c r="E262" s="238" t="s">
        <v>529</v>
      </c>
      <c r="F262" s="239" t="s">
        <v>530</v>
      </c>
      <c r="G262" s="240" t="s">
        <v>146</v>
      </c>
      <c r="H262" s="241">
        <v>5.7999999999999998</v>
      </c>
      <c r="I262" s="242"/>
      <c r="J262" s="243">
        <f>ROUND(I262*H262,2)</f>
        <v>0</v>
      </c>
      <c r="K262" s="244"/>
      <c r="L262" s="41"/>
      <c r="M262" s="245" t="s">
        <v>1</v>
      </c>
      <c r="N262" s="246" t="s">
        <v>41</v>
      </c>
      <c r="O262" s="94"/>
      <c r="P262" s="247">
        <f>O262*H262</f>
        <v>0</v>
      </c>
      <c r="Q262" s="247">
        <v>7.9310344827586201E-05</v>
      </c>
      <c r="R262" s="247">
        <f>Q262*H262</f>
        <v>0.00045999999999999996</v>
      </c>
      <c r="S262" s="247">
        <v>0</v>
      </c>
      <c r="T262" s="248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49" t="s">
        <v>174</v>
      </c>
      <c r="AT262" s="249" t="s">
        <v>143</v>
      </c>
      <c r="AU262" s="249" t="s">
        <v>119</v>
      </c>
      <c r="AY262" s="14" t="s">
        <v>141</v>
      </c>
      <c r="BE262" s="250">
        <f>IF(N262="základná",J262,0)</f>
        <v>0</v>
      </c>
      <c r="BF262" s="250">
        <f>IF(N262="znížená",J262,0)</f>
        <v>0</v>
      </c>
      <c r="BG262" s="250">
        <f>IF(N262="zákl. prenesená",J262,0)</f>
        <v>0</v>
      </c>
      <c r="BH262" s="250">
        <f>IF(N262="zníž. prenesená",J262,0)</f>
        <v>0</v>
      </c>
      <c r="BI262" s="250">
        <f>IF(N262="nulová",J262,0)</f>
        <v>0</v>
      </c>
      <c r="BJ262" s="14" t="s">
        <v>119</v>
      </c>
      <c r="BK262" s="250">
        <f>ROUND(I262*H262,2)</f>
        <v>0</v>
      </c>
      <c r="BL262" s="14" t="s">
        <v>174</v>
      </c>
      <c r="BM262" s="249" t="s">
        <v>531</v>
      </c>
    </row>
    <row r="263" s="2" customFormat="1" ht="24.15" customHeight="1">
      <c r="A263" s="35"/>
      <c r="B263" s="36"/>
      <c r="C263" s="237" t="s">
        <v>532</v>
      </c>
      <c r="D263" s="237" t="s">
        <v>143</v>
      </c>
      <c r="E263" s="238" t="s">
        <v>533</v>
      </c>
      <c r="F263" s="239" t="s">
        <v>534</v>
      </c>
      <c r="G263" s="240" t="s">
        <v>146</v>
      </c>
      <c r="H263" s="241">
        <v>219.03999999999999</v>
      </c>
      <c r="I263" s="242"/>
      <c r="J263" s="243">
        <f>ROUND(I263*H263,2)</f>
        <v>0</v>
      </c>
      <c r="K263" s="244"/>
      <c r="L263" s="41"/>
      <c r="M263" s="245" t="s">
        <v>1</v>
      </c>
      <c r="N263" s="246" t="s">
        <v>41</v>
      </c>
      <c r="O263" s="94"/>
      <c r="P263" s="247">
        <f>O263*H263</f>
        <v>0</v>
      </c>
      <c r="Q263" s="247">
        <v>0.00023000365230094999</v>
      </c>
      <c r="R263" s="247">
        <f>Q263*H263</f>
        <v>0.050380000000000084</v>
      </c>
      <c r="S263" s="247">
        <v>0</v>
      </c>
      <c r="T263" s="248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49" t="s">
        <v>174</v>
      </c>
      <c r="AT263" s="249" t="s">
        <v>143</v>
      </c>
      <c r="AU263" s="249" t="s">
        <v>119</v>
      </c>
      <c r="AY263" s="14" t="s">
        <v>141</v>
      </c>
      <c r="BE263" s="250">
        <f>IF(N263="základná",J263,0)</f>
        <v>0</v>
      </c>
      <c r="BF263" s="250">
        <f>IF(N263="znížená",J263,0)</f>
        <v>0</v>
      </c>
      <c r="BG263" s="250">
        <f>IF(N263="zákl. prenesená",J263,0)</f>
        <v>0</v>
      </c>
      <c r="BH263" s="250">
        <f>IF(N263="zníž. prenesená",J263,0)</f>
        <v>0</v>
      </c>
      <c r="BI263" s="250">
        <f>IF(N263="nulová",J263,0)</f>
        <v>0</v>
      </c>
      <c r="BJ263" s="14" t="s">
        <v>119</v>
      </c>
      <c r="BK263" s="250">
        <f>ROUND(I263*H263,2)</f>
        <v>0</v>
      </c>
      <c r="BL263" s="14" t="s">
        <v>174</v>
      </c>
      <c r="BM263" s="249" t="s">
        <v>535</v>
      </c>
    </row>
    <row r="264" s="2" customFormat="1" ht="24.15" customHeight="1">
      <c r="A264" s="35"/>
      <c r="B264" s="36"/>
      <c r="C264" s="237" t="s">
        <v>346</v>
      </c>
      <c r="D264" s="237" t="s">
        <v>143</v>
      </c>
      <c r="E264" s="238" t="s">
        <v>536</v>
      </c>
      <c r="F264" s="239" t="s">
        <v>537</v>
      </c>
      <c r="G264" s="240" t="s">
        <v>146</v>
      </c>
      <c r="H264" s="241">
        <v>219.03999999999999</v>
      </c>
      <c r="I264" s="242"/>
      <c r="J264" s="243">
        <f>ROUND(I264*H264,2)</f>
        <v>0</v>
      </c>
      <c r="K264" s="244"/>
      <c r="L264" s="41"/>
      <c r="M264" s="245" t="s">
        <v>1</v>
      </c>
      <c r="N264" s="246" t="s">
        <v>41</v>
      </c>
      <c r="O264" s="94"/>
      <c r="P264" s="247">
        <f>O264*H264</f>
        <v>0</v>
      </c>
      <c r="Q264" s="247">
        <v>0.00031998721694667599</v>
      </c>
      <c r="R264" s="247">
        <f>Q264*H264</f>
        <v>0.070089999999999902</v>
      </c>
      <c r="S264" s="247">
        <v>0</v>
      </c>
      <c r="T264" s="248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49" t="s">
        <v>174</v>
      </c>
      <c r="AT264" s="249" t="s">
        <v>143</v>
      </c>
      <c r="AU264" s="249" t="s">
        <v>119</v>
      </c>
      <c r="AY264" s="14" t="s">
        <v>141</v>
      </c>
      <c r="BE264" s="250">
        <f>IF(N264="základná",J264,0)</f>
        <v>0</v>
      </c>
      <c r="BF264" s="250">
        <f>IF(N264="znížená",J264,0)</f>
        <v>0</v>
      </c>
      <c r="BG264" s="250">
        <f>IF(N264="zákl. prenesená",J264,0)</f>
        <v>0</v>
      </c>
      <c r="BH264" s="250">
        <f>IF(N264="zníž. prenesená",J264,0)</f>
        <v>0</v>
      </c>
      <c r="BI264" s="250">
        <f>IF(N264="nulová",J264,0)</f>
        <v>0</v>
      </c>
      <c r="BJ264" s="14" t="s">
        <v>119</v>
      </c>
      <c r="BK264" s="250">
        <f>ROUND(I264*H264,2)</f>
        <v>0</v>
      </c>
      <c r="BL264" s="14" t="s">
        <v>174</v>
      </c>
      <c r="BM264" s="249" t="s">
        <v>538</v>
      </c>
    </row>
    <row r="265" s="12" customFormat="1" ht="22.8" customHeight="1">
      <c r="A265" s="12"/>
      <c r="B265" s="221"/>
      <c r="C265" s="222"/>
      <c r="D265" s="223" t="s">
        <v>74</v>
      </c>
      <c r="E265" s="235" t="s">
        <v>539</v>
      </c>
      <c r="F265" s="235" t="s">
        <v>540</v>
      </c>
      <c r="G265" s="222"/>
      <c r="H265" s="222"/>
      <c r="I265" s="225"/>
      <c r="J265" s="236">
        <f>BK265</f>
        <v>0</v>
      </c>
      <c r="K265" s="222"/>
      <c r="L265" s="227"/>
      <c r="M265" s="228"/>
      <c r="N265" s="229"/>
      <c r="O265" s="229"/>
      <c r="P265" s="230">
        <f>SUM(P266:P269)</f>
        <v>0</v>
      </c>
      <c r="Q265" s="229"/>
      <c r="R265" s="230">
        <f>SUM(R266:R269)</f>
        <v>0.19903000000000023</v>
      </c>
      <c r="S265" s="229"/>
      <c r="T265" s="231">
        <f>SUM(T266:T269)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32" t="s">
        <v>119</v>
      </c>
      <c r="AT265" s="233" t="s">
        <v>74</v>
      </c>
      <c r="AU265" s="233" t="s">
        <v>83</v>
      </c>
      <c r="AY265" s="232" t="s">
        <v>141</v>
      </c>
      <c r="BK265" s="234">
        <f>SUM(BK266:BK269)</f>
        <v>0</v>
      </c>
    </row>
    <row r="266" s="2" customFormat="1" ht="21.75" customHeight="1">
      <c r="A266" s="35"/>
      <c r="B266" s="36"/>
      <c r="C266" s="237" t="s">
        <v>541</v>
      </c>
      <c r="D266" s="237" t="s">
        <v>143</v>
      </c>
      <c r="E266" s="238" t="s">
        <v>542</v>
      </c>
      <c r="F266" s="239" t="s">
        <v>543</v>
      </c>
      <c r="G266" s="240" t="s">
        <v>146</v>
      </c>
      <c r="H266" s="241">
        <v>432.97500000000002</v>
      </c>
      <c r="I266" s="242"/>
      <c r="J266" s="243">
        <f>ROUND(I266*H266,2)</f>
        <v>0</v>
      </c>
      <c r="K266" s="244"/>
      <c r="L266" s="41"/>
      <c r="M266" s="245" t="s">
        <v>1</v>
      </c>
      <c r="N266" s="246" t="s">
        <v>41</v>
      </c>
      <c r="O266" s="94"/>
      <c r="P266" s="247">
        <f>O266*H266</f>
        <v>0</v>
      </c>
      <c r="Q266" s="247">
        <v>0</v>
      </c>
      <c r="R266" s="247">
        <f>Q266*H266</f>
        <v>0</v>
      </c>
      <c r="S266" s="247">
        <v>0</v>
      </c>
      <c r="T266" s="248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49" t="s">
        <v>174</v>
      </c>
      <c r="AT266" s="249" t="s">
        <v>143</v>
      </c>
      <c r="AU266" s="249" t="s">
        <v>119</v>
      </c>
      <c r="AY266" s="14" t="s">
        <v>141</v>
      </c>
      <c r="BE266" s="250">
        <f>IF(N266="základná",J266,0)</f>
        <v>0</v>
      </c>
      <c r="BF266" s="250">
        <f>IF(N266="znížená",J266,0)</f>
        <v>0</v>
      </c>
      <c r="BG266" s="250">
        <f>IF(N266="zákl. prenesená",J266,0)</f>
        <v>0</v>
      </c>
      <c r="BH266" s="250">
        <f>IF(N266="zníž. prenesená",J266,0)</f>
        <v>0</v>
      </c>
      <c r="BI266" s="250">
        <f>IF(N266="nulová",J266,0)</f>
        <v>0</v>
      </c>
      <c r="BJ266" s="14" t="s">
        <v>119</v>
      </c>
      <c r="BK266" s="250">
        <f>ROUND(I266*H266,2)</f>
        <v>0</v>
      </c>
      <c r="BL266" s="14" t="s">
        <v>174</v>
      </c>
      <c r="BM266" s="249" t="s">
        <v>544</v>
      </c>
    </row>
    <row r="267" s="2" customFormat="1" ht="24.15" customHeight="1">
      <c r="A267" s="35"/>
      <c r="B267" s="36"/>
      <c r="C267" s="237" t="s">
        <v>350</v>
      </c>
      <c r="D267" s="237" t="s">
        <v>143</v>
      </c>
      <c r="E267" s="238" t="s">
        <v>545</v>
      </c>
      <c r="F267" s="239" t="s">
        <v>546</v>
      </c>
      <c r="G267" s="240" t="s">
        <v>146</v>
      </c>
      <c r="H267" s="241">
        <v>432.97500000000002</v>
      </c>
      <c r="I267" s="242"/>
      <c r="J267" s="243">
        <f>ROUND(I267*H267,2)</f>
        <v>0</v>
      </c>
      <c r="K267" s="244"/>
      <c r="L267" s="41"/>
      <c r="M267" s="245" t="s">
        <v>1</v>
      </c>
      <c r="N267" s="246" t="s">
        <v>41</v>
      </c>
      <c r="O267" s="94"/>
      <c r="P267" s="247">
        <f>O267*H267</f>
        <v>0</v>
      </c>
      <c r="Q267" s="247">
        <v>0.000100005774005428</v>
      </c>
      <c r="R267" s="247">
        <f>Q267*H267</f>
        <v>0.043300000000000192</v>
      </c>
      <c r="S267" s="247">
        <v>0</v>
      </c>
      <c r="T267" s="248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49" t="s">
        <v>174</v>
      </c>
      <c r="AT267" s="249" t="s">
        <v>143</v>
      </c>
      <c r="AU267" s="249" t="s">
        <v>119</v>
      </c>
      <c r="AY267" s="14" t="s">
        <v>141</v>
      </c>
      <c r="BE267" s="250">
        <f>IF(N267="základná",J267,0)</f>
        <v>0</v>
      </c>
      <c r="BF267" s="250">
        <f>IF(N267="znížená",J267,0)</f>
        <v>0</v>
      </c>
      <c r="BG267" s="250">
        <f>IF(N267="zákl. prenesená",J267,0)</f>
        <v>0</v>
      </c>
      <c r="BH267" s="250">
        <f>IF(N267="zníž. prenesená",J267,0)</f>
        <v>0</v>
      </c>
      <c r="BI267" s="250">
        <f>IF(N267="nulová",J267,0)</f>
        <v>0</v>
      </c>
      <c r="BJ267" s="14" t="s">
        <v>119</v>
      </c>
      <c r="BK267" s="250">
        <f>ROUND(I267*H267,2)</f>
        <v>0</v>
      </c>
      <c r="BL267" s="14" t="s">
        <v>174</v>
      </c>
      <c r="BM267" s="249" t="s">
        <v>547</v>
      </c>
    </row>
    <row r="268" s="2" customFormat="1" ht="24.15" customHeight="1">
      <c r="A268" s="35"/>
      <c r="B268" s="36"/>
      <c r="C268" s="237" t="s">
        <v>548</v>
      </c>
      <c r="D268" s="237" t="s">
        <v>143</v>
      </c>
      <c r="E268" s="238" t="s">
        <v>549</v>
      </c>
      <c r="F268" s="239" t="s">
        <v>550</v>
      </c>
      <c r="G268" s="240" t="s">
        <v>146</v>
      </c>
      <c r="H268" s="241">
        <v>230</v>
      </c>
      <c r="I268" s="242"/>
      <c r="J268" s="243">
        <f>ROUND(I268*H268,2)</f>
        <v>0</v>
      </c>
      <c r="K268" s="244"/>
      <c r="L268" s="41"/>
      <c r="M268" s="245" t="s">
        <v>1</v>
      </c>
      <c r="N268" s="246" t="s">
        <v>41</v>
      </c>
      <c r="O268" s="94"/>
      <c r="P268" s="247">
        <f>O268*H268</f>
        <v>0</v>
      </c>
      <c r="Q268" s="247">
        <v>0.00014999999999999999</v>
      </c>
      <c r="R268" s="247">
        <f>Q268*H268</f>
        <v>0.034499999999999996</v>
      </c>
      <c r="S268" s="247">
        <v>0</v>
      </c>
      <c r="T268" s="248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49" t="s">
        <v>174</v>
      </c>
      <c r="AT268" s="249" t="s">
        <v>143</v>
      </c>
      <c r="AU268" s="249" t="s">
        <v>119</v>
      </c>
      <c r="AY268" s="14" t="s">
        <v>141</v>
      </c>
      <c r="BE268" s="250">
        <f>IF(N268="základná",J268,0)</f>
        <v>0</v>
      </c>
      <c r="BF268" s="250">
        <f>IF(N268="znížená",J268,0)</f>
        <v>0</v>
      </c>
      <c r="BG268" s="250">
        <f>IF(N268="zákl. prenesená",J268,0)</f>
        <v>0</v>
      </c>
      <c r="BH268" s="250">
        <f>IF(N268="zníž. prenesená",J268,0)</f>
        <v>0</v>
      </c>
      <c r="BI268" s="250">
        <f>IF(N268="nulová",J268,0)</f>
        <v>0</v>
      </c>
      <c r="BJ268" s="14" t="s">
        <v>119</v>
      </c>
      <c r="BK268" s="250">
        <f>ROUND(I268*H268,2)</f>
        <v>0</v>
      </c>
      <c r="BL268" s="14" t="s">
        <v>174</v>
      </c>
      <c r="BM268" s="249" t="s">
        <v>551</v>
      </c>
    </row>
    <row r="269" s="2" customFormat="1" ht="33" customHeight="1">
      <c r="A269" s="35"/>
      <c r="B269" s="36"/>
      <c r="C269" s="237" t="s">
        <v>353</v>
      </c>
      <c r="D269" s="237" t="s">
        <v>143</v>
      </c>
      <c r="E269" s="238" t="s">
        <v>552</v>
      </c>
      <c r="F269" s="239" t="s">
        <v>553</v>
      </c>
      <c r="G269" s="240" t="s">
        <v>146</v>
      </c>
      <c r="H269" s="241">
        <v>432.97500000000002</v>
      </c>
      <c r="I269" s="242"/>
      <c r="J269" s="243">
        <f>ROUND(I269*H269,2)</f>
        <v>0</v>
      </c>
      <c r="K269" s="244"/>
      <c r="L269" s="41"/>
      <c r="M269" s="245" t="s">
        <v>1</v>
      </c>
      <c r="N269" s="246" t="s">
        <v>41</v>
      </c>
      <c r="O269" s="94"/>
      <c r="P269" s="247">
        <f>O269*H269</f>
        <v>0</v>
      </c>
      <c r="Q269" s="247">
        <v>0.00027999307119348701</v>
      </c>
      <c r="R269" s="247">
        <f>Q269*H269</f>
        <v>0.12123000000000005</v>
      </c>
      <c r="S269" s="247">
        <v>0</v>
      </c>
      <c r="T269" s="248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49" t="s">
        <v>174</v>
      </c>
      <c r="AT269" s="249" t="s">
        <v>143</v>
      </c>
      <c r="AU269" s="249" t="s">
        <v>119</v>
      </c>
      <c r="AY269" s="14" t="s">
        <v>141</v>
      </c>
      <c r="BE269" s="250">
        <f>IF(N269="základná",J269,0)</f>
        <v>0</v>
      </c>
      <c r="BF269" s="250">
        <f>IF(N269="znížená",J269,0)</f>
        <v>0</v>
      </c>
      <c r="BG269" s="250">
        <f>IF(N269="zákl. prenesená",J269,0)</f>
        <v>0</v>
      </c>
      <c r="BH269" s="250">
        <f>IF(N269="zníž. prenesená",J269,0)</f>
        <v>0</v>
      </c>
      <c r="BI269" s="250">
        <f>IF(N269="nulová",J269,0)</f>
        <v>0</v>
      </c>
      <c r="BJ269" s="14" t="s">
        <v>119</v>
      </c>
      <c r="BK269" s="250">
        <f>ROUND(I269*H269,2)</f>
        <v>0</v>
      </c>
      <c r="BL269" s="14" t="s">
        <v>174</v>
      </c>
      <c r="BM269" s="249" t="s">
        <v>554</v>
      </c>
    </row>
    <row r="270" s="12" customFormat="1" ht="25.92" customHeight="1">
      <c r="A270" s="12"/>
      <c r="B270" s="221"/>
      <c r="C270" s="222"/>
      <c r="D270" s="223" t="s">
        <v>74</v>
      </c>
      <c r="E270" s="224" t="s">
        <v>555</v>
      </c>
      <c r="F270" s="224" t="s">
        <v>556</v>
      </c>
      <c r="G270" s="222"/>
      <c r="H270" s="222"/>
      <c r="I270" s="225"/>
      <c r="J270" s="226">
        <f>BK270</f>
        <v>0</v>
      </c>
      <c r="K270" s="222"/>
      <c r="L270" s="227"/>
      <c r="M270" s="228"/>
      <c r="N270" s="229"/>
      <c r="O270" s="229"/>
      <c r="P270" s="230">
        <f>SUM(P271:P273)</f>
        <v>0</v>
      </c>
      <c r="Q270" s="229"/>
      <c r="R270" s="230">
        <f>SUM(R271:R273)</f>
        <v>0</v>
      </c>
      <c r="S270" s="229"/>
      <c r="T270" s="231">
        <f>SUM(T271:T273)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232" t="s">
        <v>147</v>
      </c>
      <c r="AT270" s="233" t="s">
        <v>74</v>
      </c>
      <c r="AU270" s="233" t="s">
        <v>75</v>
      </c>
      <c r="AY270" s="232" t="s">
        <v>141</v>
      </c>
      <c r="BK270" s="234">
        <f>SUM(BK271:BK273)</f>
        <v>0</v>
      </c>
    </row>
    <row r="271" s="2" customFormat="1" ht="44.25" customHeight="1">
      <c r="A271" s="35"/>
      <c r="B271" s="36"/>
      <c r="C271" s="237" t="s">
        <v>557</v>
      </c>
      <c r="D271" s="237" t="s">
        <v>143</v>
      </c>
      <c r="E271" s="238" t="s">
        <v>558</v>
      </c>
      <c r="F271" s="239" t="s">
        <v>559</v>
      </c>
      <c r="G271" s="240" t="s">
        <v>560</v>
      </c>
      <c r="H271" s="241">
        <v>24</v>
      </c>
      <c r="I271" s="242"/>
      <c r="J271" s="243">
        <f>ROUND(I271*H271,2)</f>
        <v>0</v>
      </c>
      <c r="K271" s="244"/>
      <c r="L271" s="41"/>
      <c r="M271" s="245" t="s">
        <v>1</v>
      </c>
      <c r="N271" s="246" t="s">
        <v>41</v>
      </c>
      <c r="O271" s="94"/>
      <c r="P271" s="247">
        <f>O271*H271</f>
        <v>0</v>
      </c>
      <c r="Q271" s="247">
        <v>0</v>
      </c>
      <c r="R271" s="247">
        <f>Q271*H271</f>
        <v>0</v>
      </c>
      <c r="S271" s="247">
        <v>0</v>
      </c>
      <c r="T271" s="248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49" t="s">
        <v>561</v>
      </c>
      <c r="AT271" s="249" t="s">
        <v>143</v>
      </c>
      <c r="AU271" s="249" t="s">
        <v>83</v>
      </c>
      <c r="AY271" s="14" t="s">
        <v>141</v>
      </c>
      <c r="BE271" s="250">
        <f>IF(N271="základná",J271,0)</f>
        <v>0</v>
      </c>
      <c r="BF271" s="250">
        <f>IF(N271="znížená",J271,0)</f>
        <v>0</v>
      </c>
      <c r="BG271" s="250">
        <f>IF(N271="zákl. prenesená",J271,0)</f>
        <v>0</v>
      </c>
      <c r="BH271" s="250">
        <f>IF(N271="zníž. prenesená",J271,0)</f>
        <v>0</v>
      </c>
      <c r="BI271" s="250">
        <f>IF(N271="nulová",J271,0)</f>
        <v>0</v>
      </c>
      <c r="BJ271" s="14" t="s">
        <v>119</v>
      </c>
      <c r="BK271" s="250">
        <f>ROUND(I271*H271,2)</f>
        <v>0</v>
      </c>
      <c r="BL271" s="14" t="s">
        <v>561</v>
      </c>
      <c r="BM271" s="249" t="s">
        <v>562</v>
      </c>
    </row>
    <row r="272" s="2" customFormat="1" ht="55.5" customHeight="1">
      <c r="A272" s="35"/>
      <c r="B272" s="36"/>
      <c r="C272" s="237" t="s">
        <v>357</v>
      </c>
      <c r="D272" s="237" t="s">
        <v>143</v>
      </c>
      <c r="E272" s="238" t="s">
        <v>563</v>
      </c>
      <c r="F272" s="239" t="s">
        <v>564</v>
      </c>
      <c r="G272" s="240" t="s">
        <v>560</v>
      </c>
      <c r="H272" s="241">
        <v>20</v>
      </c>
      <c r="I272" s="242"/>
      <c r="J272" s="243">
        <f>ROUND(I272*H272,2)</f>
        <v>0</v>
      </c>
      <c r="K272" s="244"/>
      <c r="L272" s="41"/>
      <c r="M272" s="245" t="s">
        <v>1</v>
      </c>
      <c r="N272" s="246" t="s">
        <v>41</v>
      </c>
      <c r="O272" s="94"/>
      <c r="P272" s="247">
        <f>O272*H272</f>
        <v>0</v>
      </c>
      <c r="Q272" s="247">
        <v>0</v>
      </c>
      <c r="R272" s="247">
        <f>Q272*H272</f>
        <v>0</v>
      </c>
      <c r="S272" s="247">
        <v>0</v>
      </c>
      <c r="T272" s="248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49" t="s">
        <v>561</v>
      </c>
      <c r="AT272" s="249" t="s">
        <v>143</v>
      </c>
      <c r="AU272" s="249" t="s">
        <v>83</v>
      </c>
      <c r="AY272" s="14" t="s">
        <v>141</v>
      </c>
      <c r="BE272" s="250">
        <f>IF(N272="základná",J272,0)</f>
        <v>0</v>
      </c>
      <c r="BF272" s="250">
        <f>IF(N272="znížená",J272,0)</f>
        <v>0</v>
      </c>
      <c r="BG272" s="250">
        <f>IF(N272="zákl. prenesená",J272,0)</f>
        <v>0</v>
      </c>
      <c r="BH272" s="250">
        <f>IF(N272="zníž. prenesená",J272,0)</f>
        <v>0</v>
      </c>
      <c r="BI272" s="250">
        <f>IF(N272="nulová",J272,0)</f>
        <v>0</v>
      </c>
      <c r="BJ272" s="14" t="s">
        <v>119</v>
      </c>
      <c r="BK272" s="250">
        <f>ROUND(I272*H272,2)</f>
        <v>0</v>
      </c>
      <c r="BL272" s="14" t="s">
        <v>561</v>
      </c>
      <c r="BM272" s="249" t="s">
        <v>565</v>
      </c>
    </row>
    <row r="273" s="2" customFormat="1" ht="44.25" customHeight="1">
      <c r="A273" s="35"/>
      <c r="B273" s="36"/>
      <c r="C273" s="237" t="s">
        <v>566</v>
      </c>
      <c r="D273" s="237" t="s">
        <v>143</v>
      </c>
      <c r="E273" s="238" t="s">
        <v>567</v>
      </c>
      <c r="F273" s="239" t="s">
        <v>568</v>
      </c>
      <c r="G273" s="240" t="s">
        <v>560</v>
      </c>
      <c r="H273" s="241">
        <v>20</v>
      </c>
      <c r="I273" s="242"/>
      <c r="J273" s="243">
        <f>ROUND(I273*H273,2)</f>
        <v>0</v>
      </c>
      <c r="K273" s="244"/>
      <c r="L273" s="41"/>
      <c r="M273" s="262" t="s">
        <v>1</v>
      </c>
      <c r="N273" s="263" t="s">
        <v>41</v>
      </c>
      <c r="O273" s="264"/>
      <c r="P273" s="265">
        <f>O273*H273</f>
        <v>0</v>
      </c>
      <c r="Q273" s="265">
        <v>0</v>
      </c>
      <c r="R273" s="265">
        <f>Q273*H273</f>
        <v>0</v>
      </c>
      <c r="S273" s="265">
        <v>0</v>
      </c>
      <c r="T273" s="266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49" t="s">
        <v>561</v>
      </c>
      <c r="AT273" s="249" t="s">
        <v>143</v>
      </c>
      <c r="AU273" s="249" t="s">
        <v>83</v>
      </c>
      <c r="AY273" s="14" t="s">
        <v>141</v>
      </c>
      <c r="BE273" s="250">
        <f>IF(N273="základná",J273,0)</f>
        <v>0</v>
      </c>
      <c r="BF273" s="250">
        <f>IF(N273="znížená",J273,0)</f>
        <v>0</v>
      </c>
      <c r="BG273" s="250">
        <f>IF(N273="zákl. prenesená",J273,0)</f>
        <v>0</v>
      </c>
      <c r="BH273" s="250">
        <f>IF(N273="zníž. prenesená",J273,0)</f>
        <v>0</v>
      </c>
      <c r="BI273" s="250">
        <f>IF(N273="nulová",J273,0)</f>
        <v>0</v>
      </c>
      <c r="BJ273" s="14" t="s">
        <v>119</v>
      </c>
      <c r="BK273" s="250">
        <f>ROUND(I273*H273,2)</f>
        <v>0</v>
      </c>
      <c r="BL273" s="14" t="s">
        <v>561</v>
      </c>
      <c r="BM273" s="249" t="s">
        <v>569</v>
      </c>
    </row>
    <row r="274" s="2" customFormat="1" ht="6.96" customHeight="1">
      <c r="A274" s="35"/>
      <c r="B274" s="69"/>
      <c r="C274" s="70"/>
      <c r="D274" s="70"/>
      <c r="E274" s="70"/>
      <c r="F274" s="70"/>
      <c r="G274" s="70"/>
      <c r="H274" s="70"/>
      <c r="I274" s="70"/>
      <c r="J274" s="70"/>
      <c r="K274" s="70"/>
      <c r="L274" s="41"/>
      <c r="M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</sheetData>
  <sheetProtection sheet="1" autoFilter="0" formatColumns="0" formatRows="0" objects="1" scenarios="1" spinCount="100000" saltValue="urAYVMKF2Grp+X5kgGNeVTY40IfRKpEhR99vKvQuIu4BUVPMiKIJuuzZ1GryzaVzhDN4ftE6U1lCokOkouHKmA==" hashValue="eXjzGd2bMaq+ElNUep1Gt5oVtSBdIkIGWIbpSJyc+73zsqeCxBqdA92ykd9D1qofLa43ToR7xnxB2OgLzUC9jw==" algorithmName="SHA-512" password="CC35"/>
  <autoFilter ref="C143:K273"/>
  <mergeCells count="14">
    <mergeCell ref="E7:H7"/>
    <mergeCell ref="E9:H9"/>
    <mergeCell ref="E18:H18"/>
    <mergeCell ref="E27:H27"/>
    <mergeCell ref="E85:H85"/>
    <mergeCell ref="E87:H87"/>
    <mergeCell ref="D118:F118"/>
    <mergeCell ref="D119:F119"/>
    <mergeCell ref="D120:F120"/>
    <mergeCell ref="D121:F121"/>
    <mergeCell ref="D122:F122"/>
    <mergeCell ref="E134:H134"/>
    <mergeCell ref="E136:H13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DESKTOP-C0Q33GV\Jana</dc:creator>
  <cp:lastModifiedBy>DESKTOP-C0Q33GV\Jana</cp:lastModifiedBy>
  <dcterms:created xsi:type="dcterms:W3CDTF">2022-07-04T07:27:47Z</dcterms:created>
  <dcterms:modified xsi:type="dcterms:W3CDTF">2022-07-04T07:27:51Z</dcterms:modified>
</cp:coreProperties>
</file>